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Porze\แผนงาน-โครงการ\แผนปี2563\"/>
    </mc:Choice>
  </mc:AlternateContent>
  <bookViews>
    <workbookView xWindow="0" yWindow="0" windowWidth="19200" windowHeight="11070"/>
  </bookViews>
  <sheets>
    <sheet name="ประเด็นยุทธศาสตร์ที่ 1" sheetId="14" r:id="rId1"/>
    <sheet name="ประเด็นยุทธศาสตร์ที่ 2" sheetId="15" r:id="rId2"/>
    <sheet name="ประเด็นยุทธศาสตร์ที่ 3" sheetId="16" r:id="rId3"/>
    <sheet name="ประเด็นยุทธศาสตร์ที่ 4" sheetId="13" r:id="rId4"/>
    <sheet name="งบตามยุทธ" sheetId="18" r:id="rId5"/>
    <sheet name="งบประมาณรพ." sheetId="19" r:id="rId6"/>
    <sheet name="งบประมาณรพ.สต." sheetId="17" r:id="rId7"/>
  </sheets>
  <definedNames>
    <definedName name="_xlnm.Print_Area" localSheetId="0">'ประเด็นยุทธศาสตร์ที่ 1'!$A$1:$X$92</definedName>
    <definedName name="_xlnm.Print_Area" localSheetId="1">'ประเด็นยุทธศาสตร์ที่ 2'!$A$1:$X$60</definedName>
    <definedName name="_xlnm.Print_Area" localSheetId="3">'ประเด็นยุทธศาสตร์ที่ 4'!$A$1:$X$49</definedName>
    <definedName name="_xlnm.Print_Titles" localSheetId="0">'ประเด็นยุทธศาสตร์ที่ 1'!$6:$8</definedName>
    <definedName name="_xlnm.Print_Titles" localSheetId="1">'ประเด็นยุทธศาสตร์ที่ 2'!$6:$8</definedName>
    <definedName name="_xlnm.Print_Titles" localSheetId="2">'ประเด็นยุทธศาสตร์ที่ 3'!$6:$8</definedName>
    <definedName name="_xlnm.Print_Titles" localSheetId="3">'ประเด็นยุทธศาสตร์ที่ 4'!$6:$8</definedName>
  </definedNames>
  <calcPr calcId="152511"/>
</workbook>
</file>

<file path=xl/calcChain.xml><?xml version="1.0" encoding="utf-8"?>
<calcChain xmlns="http://schemas.openxmlformats.org/spreadsheetml/2006/main">
  <c r="G5" i="18" l="1"/>
  <c r="G6" i="18"/>
  <c r="G7" i="18"/>
  <c r="G4" i="18"/>
  <c r="F8" i="18"/>
  <c r="AA6" i="13"/>
  <c r="Z8" i="16"/>
  <c r="Z7" i="16"/>
  <c r="T5" i="16"/>
  <c r="AA8" i="15"/>
  <c r="AA7" i="15"/>
  <c r="AA7" i="14"/>
  <c r="AA8" i="14"/>
  <c r="T5" i="14"/>
  <c r="D52" i="19" l="1"/>
  <c r="T5" i="13" l="1"/>
  <c r="G52" i="19" l="1"/>
  <c r="F52" i="19"/>
  <c r="E52" i="19"/>
  <c r="C52" i="19"/>
  <c r="B52" i="19"/>
  <c r="H12" i="17"/>
  <c r="E12" i="17"/>
  <c r="B16" i="17"/>
  <c r="E8" i="18"/>
  <c r="D8" i="18"/>
  <c r="C8" i="18"/>
  <c r="B8" i="18"/>
  <c r="T5" i="15" l="1"/>
  <c r="AA33" i="13" l="1"/>
  <c r="AB33" i="13"/>
  <c r="AC33" i="13"/>
  <c r="AD33" i="13"/>
  <c r="Z33" i="13"/>
</calcChain>
</file>

<file path=xl/sharedStrings.xml><?xml version="1.0" encoding="utf-8"?>
<sst xmlns="http://schemas.openxmlformats.org/spreadsheetml/2006/main" count="1470" uniqueCount="726">
  <si>
    <t>รวมงบประมาณ</t>
  </si>
  <si>
    <t>บาท</t>
  </si>
  <si>
    <t>ลำดับ</t>
  </si>
  <si>
    <t>วัตถุประสงค์ของงาน</t>
  </si>
  <si>
    <t>เป้าหมายของกิจกรรม</t>
  </si>
  <si>
    <t>ระยะเวลาดำเนินการ(วดป)</t>
  </si>
  <si>
    <t>การใช้งบประมาณ (บาท)</t>
  </si>
  <si>
    <t>งบประมาณ</t>
  </si>
  <si>
    <t>ตัวชี้วัด (รหัสตัวชี้วัด)</t>
  </si>
  <si>
    <t>ผู้รับผิดชอบ</t>
  </si>
  <si>
    <t>จำนวน</t>
  </si>
  <si>
    <t>ไตรมาส 1</t>
  </si>
  <si>
    <t>ไตรมาส 2</t>
  </si>
  <si>
    <t>ไตรมาส 3</t>
  </si>
  <si>
    <t>ไตรมาส 4</t>
  </si>
  <si>
    <t>แหล่งงบประมาณ</t>
  </si>
  <si>
    <t>รายละเอียด</t>
  </si>
  <si>
    <t>ตค.</t>
  </si>
  <si>
    <t>พย.</t>
  </si>
  <si>
    <t>ธค</t>
  </si>
  <si>
    <t>มค.</t>
  </si>
  <si>
    <t>กพ.</t>
  </si>
  <si>
    <t>มีค.</t>
  </si>
  <si>
    <t>เมย.</t>
  </si>
  <si>
    <t>พค.</t>
  </si>
  <si>
    <t>มิย.</t>
  </si>
  <si>
    <t>กค.</t>
  </si>
  <si>
    <t>สค.</t>
  </si>
  <si>
    <t>กย.</t>
  </si>
  <si>
    <t>งบประมาณทั้งสิ้น :</t>
  </si>
  <si>
    <t>1.</t>
  </si>
  <si>
    <t>กลุ่ม
เป้าหมาย</t>
  </si>
  <si>
    <t>สถานที่ดำเนิน
การ</t>
  </si>
  <si>
    <t>จำนวน(บาท)</t>
  </si>
  <si>
    <t>ประเด็นยุทธศาสตร์ที่  4</t>
  </si>
  <si>
    <t xml:space="preserve">การพัฒนาองค์กร บุคลากร และเครือข่ายสุขภาพจังหวัดให้เข้มแข็ง ทันสมัยและมีนวัตกรรม      </t>
  </si>
  <si>
    <t>โครงการ/งาน /กิจกรรม</t>
  </si>
  <si>
    <t>ประเด็นยุทธศาสตร์ที่ 2</t>
  </si>
  <si>
    <t>การพัฒนาระบบบริการทางการแพทย์ของจังหวัดที่มีคุณภาพ และเป็นเลิศ (I : International Quality Standard of Medical Service)</t>
  </si>
  <si>
    <t>ประเด็นยุทธศาสตร์ที่ 3</t>
  </si>
  <si>
    <t xml:space="preserve">    การพัฒนาการสาธารณสุขในพื้นที่พิเศษ เพื่อสร้างสรรค์เศรษฐกิจเพิ่มค่า และยกระดับการบริการสู่นานาชาติ </t>
  </si>
  <si>
    <t>งาน</t>
  </si>
  <si>
    <t>แหล่งงบ</t>
  </si>
  <si>
    <t>รวม</t>
  </si>
  <si>
    <t>แยกประเด็นยุทธศาสตร์</t>
  </si>
  <si>
    <t>ประเด็นยุทธ์ 1</t>
  </si>
  <si>
    <t>ประเด็นยุทธ์ 2</t>
  </si>
  <si>
    <t>ประเด็นยุทธ์ 3</t>
  </si>
  <si>
    <t>ประเด็นยุทธ์ 4</t>
  </si>
  <si>
    <t>ปีงบประมาณ 2562</t>
  </si>
  <si>
    <t>กิจกรรม/โครงการ</t>
  </si>
  <si>
    <t>ประเด็นยุทธศาสตร์ที่ 1 การระดมพลังภาคีทุกภาคส่วนพัฒนาสู่ต้นแบบเมืองแห่งสุขภาวะ เพื่อประชาชนพึ่งตนเองทางสุขภาพได้ (Identity on Health Literacy and Health Ecosystem)</t>
  </si>
  <si>
    <t>คปสอ.คลองใหญ่</t>
  </si>
  <si>
    <t>อำเภอคลองใหญ่</t>
  </si>
  <si>
    <t>เงินบำรุง</t>
  </si>
  <si>
    <t>นันท์นภัส</t>
  </si>
  <si>
    <t>2.</t>
  </si>
  <si>
    <t>หญิงตั้งครรภ์ที่มารับบริการ</t>
  </si>
  <si>
    <t>90 คน</t>
  </si>
  <si>
    <t>ร.พ./
รพ.สต. 
4 แห่ง</t>
  </si>
  <si>
    <t>/</t>
  </si>
  <si>
    <t>สมิตา</t>
  </si>
  <si>
    <t>เด็ก 0 - 2 ปี</t>
  </si>
  <si>
    <t>300 คน</t>
  </si>
  <si>
    <t>120 คน</t>
  </si>
  <si>
    <t>เด็ก 3 - 5 ปี</t>
  </si>
  <si>
    <t>480 คน</t>
  </si>
  <si>
    <t>ศพด./ชั้นอนุบาล</t>
  </si>
  <si>
    <t>260 คน</t>
  </si>
  <si>
    <t>เด็ก 6 ปี</t>
  </si>
  <si>
    <t>180 คน</t>
  </si>
  <si>
    <t>ร.ร. 
13 แห่ง</t>
  </si>
  <si>
    <t>นักเรียนชั้น 
ป1-ป6</t>
  </si>
  <si>
    <t>ผู้สูงอายุ
ในชมรม</t>
  </si>
  <si>
    <t>ธนาคาร</t>
  </si>
  <si>
    <t xml:space="preserve"> -ค่าแปรงสีฟัน ยาสีฟัน ไหมขัดฟัน จำนวน 90 ชุด 
ชุดละ 40 บาท</t>
  </si>
  <si>
    <t xml:space="preserve"> -ค่าวัสดุทันตกรรม รายละ 90 บาท จำนวน 300 ราย</t>
  </si>
  <si>
    <t xml:space="preserve"> -ค่าแปรงสีฟัน ยาสีฟัน จำนวน 120 ชุด ชุดละ 15 บาท</t>
  </si>
  <si>
    <t xml:space="preserve"> -ค่าวัสดุทันตกรรม รายละ 90 บาท จำนวน 480 ราย</t>
  </si>
  <si>
    <t xml:space="preserve"> -ค่าแปรงสีฟัน ยาสีฟัน จำนวน 260 ชุด ชุดละ 15 บาท</t>
  </si>
  <si>
    <t xml:space="preserve"> -ค่าวัสดุเคลือบหลุมร่องฟันซี่ละ 130 บาท จำนวน 360 ซี่</t>
  </si>
  <si>
    <t xml:space="preserve"> -ค่าแปรงสีฟัน ยาสีฟัน จำนวน 300 ชุด ชุดละ 15 บาท</t>
  </si>
  <si>
    <t xml:space="preserve"> -ค่าแปรงสีฟัน ยาสีฟัน เม็ดฟู่ จำนวน 480 ชุด 
ชุดละ 20 บาท</t>
  </si>
  <si>
    <t>ผู้รับผิด
ชอบ</t>
  </si>
  <si>
    <t>3.</t>
  </si>
  <si>
    <t>จนท./อสม.</t>
  </si>
  <si>
    <t>100 คน</t>
  </si>
  <si>
    <t xml:space="preserve"> ตำบลคลองใหญ่</t>
  </si>
  <si>
    <t>เพื่อให้ สสจ.เกาะกง มีระบบเฝ้าระวังและควบคุมโรคไข้หวัดนกและมีแผนตอบโต้ภาวะฉุกเฉิน</t>
  </si>
  <si>
    <t>40 คน</t>
  </si>
  <si>
    <t xml:space="preserve"> สสจ.เกาะกง , สสจ.ตราด , รพ.คลองใหญ่ รพ.ตราดและหน่วยงานที่เกี่ยวข้อง</t>
  </si>
  <si>
    <t>จ.เกาะกง</t>
  </si>
  <si>
    <t>กรมความร่วมมือระหว่างประเทศ</t>
  </si>
  <si>
    <t xml:space="preserve"> -ค่าเบี้ยเลี้ยงเจ้าหน้าที่ และอสม. จำนวน ๑0๐ คนๆละ  10๐ บาท  </t>
  </si>
  <si>
    <t>ณัฐชลียา</t>
  </si>
  <si>
    <t>10 คน</t>
  </si>
  <si>
    <t>โรงเรียน/ศพด. 10 แห่ง</t>
  </si>
  <si>
    <t>นักเรียน</t>
  </si>
  <si>
    <t>50 คน</t>
  </si>
  <si>
    <t>3 โรงเรียน</t>
  </si>
  <si>
    <t>สสอ.คลองใหญ่</t>
  </si>
  <si>
    <t xml:space="preserve"> -ค่าจัดซื้อทรายกำจัดลูกน้ำยุงลาย  ถังละ ๓,๐๐๐  บาท  จำนวน 30 ถัง/ปี</t>
  </si>
  <si>
    <t>รพ.คลองใหญ่</t>
  </si>
  <si>
    <t>4.</t>
  </si>
  <si>
    <t>3.1.1 กิจกรรมรณรงค์ทำลายและควบคุมแหล่งเพาะพันธุ์ลูกน้ำยุงลายพร้อมพ่นหมอกควันกำจัดยุง</t>
  </si>
  <si>
    <t>3.1.2 กิจกรรมรณรงค์ทำลายและควบคุมแหล่งเพาะพันธุ์ลูกน้ำยุงลายพร้อมพ่นหมอกควันกำจัดยุง</t>
  </si>
  <si>
    <t>ผู้ป่วยเบาหวาน</t>
  </si>
  <si>
    <t>จินดา</t>
  </si>
  <si>
    <t>ประชาชนเขตตำบลคลองใหญ่</t>
  </si>
  <si>
    <t>150 คน</t>
  </si>
  <si>
    <t>ศาลาหมู่บ้าน 9 หมู่บ้าน</t>
  </si>
  <si>
    <t>สตรีอายุ 30 ปีขึ้นไป</t>
  </si>
  <si>
    <t>กองทุนตำบล อบต.คลองใหญ่</t>
  </si>
  <si>
    <t>กองทุนตำบล ทต.คลองใหญ่</t>
  </si>
  <si>
    <t>5.</t>
  </si>
  <si>
    <t>6.</t>
  </si>
  <si>
    <t>30 คน</t>
  </si>
  <si>
    <t>จนท.สาธารณสุข /สสจ.ตราด/ผู้เกี่ยวข้อง</t>
  </si>
  <si>
    <t>จนท.สาธารณสุข</t>
  </si>
  <si>
    <t xml:space="preserve">120 คน </t>
  </si>
  <si>
    <t>16,19,23</t>
  </si>
  <si>
    <t>ไม่ใช้งบประมาณ</t>
  </si>
  <si>
    <t>ต.ค.61-ก.ย.62</t>
  </si>
  <si>
    <t xml:space="preserve">50 คน </t>
  </si>
  <si>
    <t>20 คน</t>
  </si>
  <si>
    <t xml:space="preserve">กองวิศวกรรมการแพทย์/จนท.สาธารณสุข </t>
  </si>
  <si>
    <t>19-20</t>
  </si>
  <si>
    <t>จนท.OPD,LR,ER,IPD</t>
  </si>
  <si>
    <t>จุฑามาศ</t>
  </si>
  <si>
    <t>นักเรียนชั้น ม.1 - ม.6</t>
  </si>
  <si>
    <t>เพื่อให้วัยรุ่นเกิดความตระหนักในเรื่องการป้องกันเพศสัมพันธ์และการตั้งครรภ์ในวัยเรียน</t>
  </si>
  <si>
    <t>จนท.คปสอ.คลองใหญ่</t>
  </si>
  <si>
    <t>ฟื้นฟูพัฒนาความรู้ด้านการควบคุมป้องกันการแพร่กระจายเชื้อ</t>
  </si>
  <si>
    <t>2 คน</t>
  </si>
  <si>
    <t>140 คน</t>
  </si>
  <si>
    <t>เจ้าหน้าที่รพ.สต.</t>
  </si>
  <si>
    <t>รพ.สต.ในเขต อ.คลองใหญ่</t>
  </si>
  <si>
    <t>29-30</t>
  </si>
  <si>
    <t>5 คน</t>
  </si>
  <si>
    <t>ป้องกันการติดเชื้อจากการสัมผัส</t>
  </si>
  <si>
    <t xml:space="preserve">เจ้าหน้าที่มีความรู้ ใช้PPE ได้ถูกต้องในการป้องกันการติดเชื้อจากโรคระบาด EID </t>
  </si>
  <si>
    <t xml:space="preserve">ภาคีเครือข่าย อำเภอคลองใหญ่ </t>
  </si>
  <si>
    <t>11-12</t>
  </si>
  <si>
    <t>นักเรียน   /บุคลากรและผู้ป่วยในรพ.</t>
  </si>
  <si>
    <t>60 คน</t>
  </si>
  <si>
    <t xml:space="preserve">โรงเรียน/รพ.คลองใหญ่  </t>
  </si>
  <si>
    <t>นำจุดเสี่ยงมาแก้ไขพัฒนาเพื่อป้องกันอันตรายและการติดเชื้อ</t>
  </si>
  <si>
    <t xml:space="preserve">รพ.คลองใหญ่ </t>
  </si>
  <si>
    <t>⁄</t>
  </si>
  <si>
    <t>1. เพิ่มศักยภาพเจ้าหน้าทีให้บริการ โดยยึดหลัก การป้องกันและควบคุม การติดเชื้อ
2.ผู้ป่วยปลอดภัยลดการติดเชื้อในโรงพยาบาล</t>
  </si>
  <si>
    <t>176 คน</t>
  </si>
  <si>
    <t>บ้านผู้ป่วย</t>
  </si>
  <si>
    <t>8 คน</t>
  </si>
  <si>
    <t>อสม.สุขภาพจิต/ผู้ดูแลผู้ป่วยจิตเวช/จนท.สุขภาพจิต</t>
  </si>
  <si>
    <t>ผู้ดูแล/ผู้ป่วยจิตเวช</t>
  </si>
  <si>
    <t>อสม.สุขภาพจิต</t>
  </si>
  <si>
    <t>8,22</t>
  </si>
  <si>
    <t>5,19</t>
  </si>
  <si>
    <t xml:space="preserve">กิจกรรมที่ 1.1 ประชุมเชิงปฏิบัติการจัดทำระบบเฝ้าระวังสถานการณ์โรคไข้หวัดนก และจัดทำแผนตอบโต้ภาวะฉุกเฉินของจังหวัดเกาะกง </t>
  </si>
  <si>
    <t>จนท.รพ./กู้ชีพ/ภาคีเครือข่าย</t>
  </si>
  <si>
    <t>จนท.รพ./กู้ชีพ/ภาคีเครือข่าย/ประชาชน</t>
  </si>
  <si>
    <t>บ้านผู้พิการ</t>
  </si>
  <si>
    <t>เพื่อลดอัตราการใช้ยาปฏิชีวนะในสถานบริการ</t>
  </si>
  <si>
    <t>อสม.อำเภอคลองใหญ่</t>
  </si>
  <si>
    <t>รุ่งอรุณ</t>
  </si>
  <si>
    <t>เอ็นดู</t>
  </si>
  <si>
    <t>สมรักษ์</t>
  </si>
  <si>
    <t>170 คน</t>
  </si>
  <si>
    <t>ประกันสังคม</t>
  </si>
  <si>
    <t xml:space="preserve"> </t>
  </si>
  <si>
    <t>กิตติศักดิ์</t>
  </si>
  <si>
    <t>11 คน</t>
  </si>
  <si>
    <t>6 คน</t>
  </si>
  <si>
    <t>อสม.ตำบลคลองใหญ่</t>
  </si>
  <si>
    <t>มีนา</t>
  </si>
  <si>
    <t>บูรณาการร่วมกับสสจ.</t>
  </si>
  <si>
    <t>ม.2,3,4 ตำบลหาดเล็ก</t>
  </si>
  <si>
    <t>รพ.สต.บ้านหาดเล็ก</t>
  </si>
  <si>
    <t>กิจกรรมที่ 3.2 การป้องกันควบคุมโรคไข้เลือดออก ปีงบประมาณ 2562</t>
  </si>
  <si>
    <t>1. นักเรียน
2. แกนนำนักเรียนโรงเรียนบ้านหาดเล็ก (หาดเล็ก Model)</t>
  </si>
  <si>
    <t>80 คน</t>
  </si>
  <si>
    <t xml:space="preserve"> ตำบลหาดเล็ก</t>
  </si>
  <si>
    <t>ผู้รับบริการคลินิคโรคเรื้อรัง</t>
  </si>
  <si>
    <t>นักเรียน รร.บ้านหาดเล็ก</t>
  </si>
  <si>
    <t>รร.บ้านหาดเล็ก</t>
  </si>
  <si>
    <t>ประชาชนในเขตรับผิดชอบ</t>
  </si>
  <si>
    <t>หมู่ 1,4 และ 6 ต.
ไม้รูด</t>
  </si>
  <si>
    <t>รพ.สต.ต.ไม้รูด</t>
  </si>
  <si>
    <t>สตรีอายุ 30 -70 ปี ในเขตรับผิดชอบ</t>
  </si>
  <si>
    <t>เพื่อส่งเสริมให้มีการนวดไทยในการดูแล รักษาตนเองในเบื้องต้น
ให้นักเรียนมีความรู้เกี่ยวกับการนวดไทย และส่งเสริมอาชีพให้แก่นักเรียน</t>
  </si>
  <si>
    <t>เพื่อกำจัดแหล่งเพาะพันธุ์ยุงลายในชุมชน โรงเรียน และวัด ให้นักเรียนมีความรู้ความเข้าใจเรื่องโรคไข้เลือดออกและเกิดธนาคารปลาหางนกยูงในชุมชน</t>
  </si>
  <si>
    <t xml:space="preserve">อำเภอคลองใหญ่ </t>
  </si>
  <si>
    <t>เพื่อให้กลุ่มเป้าหมายในพื้นที่ได้รับการตรวจมะเร็งปากมดลูกและมะเร็งเต้านม เมื่อพบความผิดปกติได้รับการส่งต่อและรักษา ลดอัตราการเกิดโรคมะเร็งปากมดลูกและมะเร็งเต้านมระยะลุกลาม</t>
  </si>
  <si>
    <t>อสม.,อสต. , ผู้นำชุมชน , ชรบ.หมู่บ้าน , จนท.บริเวณด่านตรวจคนเข้าเมือง และนักเรียน</t>
  </si>
  <si>
    <t>เพื่อให้พ่อค้า แม่ค้า บริเวณตลาดร้านชายแดนบ้านหาดเล็ก,อสม.,อสต. , ผู้นำชุมชน , ชรบ.หมู่บ้าน , จนท.บริเวณด่านตรวจคนเข้าเมือง และนักเรียน มีความรู้เรื่องการปฐมพยาบาลเบื้องต้น</t>
  </si>
  <si>
    <t>นักเรียน ชั้น ป.4 - ป.6</t>
  </si>
  <si>
    <t xml:space="preserve">250  คน </t>
  </si>
  <si>
    <t>รพ.สต.บ้านคลองมะขาม</t>
  </si>
  <si>
    <t>เพื่อให้ประชาชนที่มีอายุตั้งแต่ 35 ปีขึ้นไป ได้รับการตรวจคัดกรองสุขภาพและมีภาวะสุขภาพอยู่ในเกณฑ์ปกติ</t>
  </si>
  <si>
    <t>อาภรณ์</t>
  </si>
  <si>
    <t>สตรีอายุ 30-60 ปี/อสม.</t>
  </si>
  <si>
    <t>ม.1,ม.5 ต.หาดเล็ก</t>
  </si>
  <si>
    <t>เพื่อลดอัตราการเกิดโรคติดต่อที่เป็นปัญหาในพื้นที่ลงได้และสามารถออกปฏิบัติงานควบคุมการเกิดโรคได้ภายใน 24 ชม.</t>
  </si>
  <si>
    <t>อสม./อสต.</t>
  </si>
  <si>
    <t>ลดอัตราการใช้ยาแผนปัจจุบันลงและอสม.มีความรู้เรื่องการนวดไทย</t>
  </si>
  <si>
    <t>ประชาชน/อสม.</t>
  </si>
  <si>
    <t>ปีละ 2 ครั้ง</t>
  </si>
  <si>
    <t xml:space="preserve">สุภิญญา </t>
  </si>
  <si>
    <t xml:space="preserve"> 15 คน</t>
  </si>
  <si>
    <t>รพ.สต.4 แห่ง</t>
  </si>
  <si>
    <t>สุภิญญา</t>
  </si>
  <si>
    <t>จนท.รพ.</t>
  </si>
  <si>
    <t xml:space="preserve">จนท.รพ/รพ.สต. </t>
  </si>
  <si>
    <t>โรงเรียน คลองใหญ่วิทยาคม</t>
  </si>
  <si>
    <t>1</t>
  </si>
  <si>
    <t>กิจกรรมที่ 1.1 เพิ่มพฤติกรรมดีลดพฤติกรรมเสี่ยงหลีกเลี่ยงโรคอ้วนในเด็กนักเรียน</t>
  </si>
  <si>
    <t>กิจกรรมที่ 1.2 อบรมเชิงปฏิบัติการให้ความรู้เรื่องเพศศึกษาในนักเรียน</t>
  </si>
  <si>
    <t xml:space="preserve">กิจกรรมที่ 1.3 สร้างทัศนคติ แก่เด็กวัยรุ่นเรื่องเพศศึกษา ที่ถูกต้อง </t>
  </si>
  <si>
    <t>จินตนา</t>
  </si>
  <si>
    <t>อรุณี</t>
  </si>
  <si>
    <t>กิจกรรมที่ 3.3 โครงการป้องกันและควบคุมโรคติดต่อที่เป็นปัญหา (โรคไข้เลือดออก/โรคติดต่อทางเพศสัมพันธ์/โรควัณโรค)</t>
  </si>
  <si>
    <t>กิจกรรมที่ 3.4 ประชุมถ่ายทอดองค์ความรู้ด้านการเฝ้าระวัง ป้องกันควบคุมโรคพิษสุนัขบ้า</t>
  </si>
  <si>
    <t>กิจกรรมที่ 3.6 คัดกรองวัณโรคในพื้นที่เสี่ยงด้วยรถ X-ray เคลื่อนที่</t>
  </si>
  <si>
    <t>กิจกรรมที่ 3.7 ติดตามผลการดำเนินงานวัณโรค</t>
  </si>
  <si>
    <t>กิจกรรมที่ 3.8 พัฒนาศักยภาพทีมในการสอบสวนโรคและเขียนรายงานวัณโรค</t>
  </si>
  <si>
    <t>ปริชาติ/นันท์นภัส</t>
  </si>
  <si>
    <t>เพื่อลดภาวะแทรกซ้อนในผู้ป่วยโรคเบาหวานและโรคความดันโลหิตสูงและปรับเปลี่ยนพฤติกรรมของตนเองได้ถูกต้องเหมาะสม</t>
  </si>
  <si>
    <t xml:space="preserve">เพื่อให้กลุ่มเป้าหมายมีความรู้ ความเข้าใจเกี่ยวกับการดูแลสุขภาพตนเอง
และปรับเปลี่ยนพฤติกรรมสุขภาพที่ถูกต้อง
</t>
  </si>
  <si>
    <t xml:space="preserve">กิจกรรมที่ 4.5 ปรับเปลี่ยนพฤติกรรมกลุ่มเสี่ยง/กลุ่มป่วยด้วยโรคไม่ติดต่อเรื้อรัง ปี ๒๕๖2 </t>
  </si>
  <si>
    <t>เพื่อให้โรงเรียนมีการจัดตั้ง ชมรม อย.น้อยในโรงเรียน
และสามารถตรวจวิเคราะห์หาสารปนเปื้อนในอาหารภายในโรงเรียนและชุมชน</t>
  </si>
  <si>
    <t>กิจกรรมที่ 5.1 ชมรม อย.น้อย</t>
  </si>
  <si>
    <t>กิจกรรมที่ 5.2 ส่งเสริมการพัฒนาร้านอาหารและแผงลอยขายอาหาร ปี ๒๕๖๑</t>
  </si>
  <si>
    <t>เพื่อส่งเสริมให้มีการจัดการขยะในชุมชนและตลาดอย่างถูกวิธี
และลดปริมาณขยะที่เข้าสู่ระบบการเก็บขนของเทศบาลตำบลหาดเล็ก</t>
  </si>
  <si>
    <t xml:space="preserve">คณะกรรม การ CFO            </t>
  </si>
  <si>
    <t xml:space="preserve"> 12 คน</t>
  </si>
  <si>
    <t>โรงพยาบาลคลองใหญ่</t>
  </si>
  <si>
    <t>กิจกรรม 3.1 ประชุมคณะกรรมการพัฒนาด้านการเงินและการคลัง(CFO)</t>
  </si>
  <si>
    <t>ปีละ 4 ครั้ง</t>
  </si>
  <si>
    <t>งบกลุ่มจังหวัด</t>
  </si>
  <si>
    <t>พยาบาลวิชาชีพ</t>
  </si>
  <si>
    <t>บูรณาการกับยุทธศาสตร์ที่ 3 กิจกรรม 1.1</t>
  </si>
  <si>
    <t>R4P1U1</t>
  </si>
  <si>
    <t>R4P1U1
R4P1U1I1</t>
  </si>
  <si>
    <t>R5P7U4</t>
  </si>
  <si>
    <t>R5P2U2</t>
  </si>
  <si>
    <t>R5P2U3I1</t>
  </si>
  <si>
    <t>R5P6</t>
  </si>
  <si>
    <t>R5P1U2I2</t>
  </si>
  <si>
    <t>R5P1U2I8</t>
  </si>
  <si>
    <t>R5P1U3I4</t>
  </si>
  <si>
    <t>R5P1U1</t>
  </si>
  <si>
    <t>R5P1U4I2
R7P2U4</t>
  </si>
  <si>
    <t>R7P4U9</t>
  </si>
  <si>
    <t>R7P4U9
R7P4U10
R7P4U12
R7P4U13</t>
  </si>
  <si>
    <t>R6P1U2</t>
  </si>
  <si>
    <t>R6P2</t>
  </si>
  <si>
    <t>R7P3U7</t>
  </si>
  <si>
    <t>R7P1U8</t>
  </si>
  <si>
    <t>R7P2U1I1
R7P2U1I2</t>
  </si>
  <si>
    <t>R1P1U4
R1P1U5</t>
  </si>
  <si>
    <t xml:space="preserve">R6P2U4
R6P2U4I1
R6P2U5
</t>
  </si>
  <si>
    <t>R7P2
R7P2U2I7
R7P4U17
R7P4U18</t>
  </si>
  <si>
    <t>KRA 01. ร้อยละความสำเร็จการดำเนินงานส่งเสริมสุขภาพ 
        KPI 1.1 อัตราส่วนมารดาตาย (ไม่เกิน 17 ต่อแสนการเกิดมีชีพ)
        KPI 1.2 ร้อยละของเด็กอายุ ๐-๕ ปี มีพัฒนาการสมวัย (ร้อยละ ๘๕)
        KPI 1.3 อยละของเด็กอายุ ๐-๕ ปี สูงดีสมส่วนและส่วนสูงเฉลี่ยที่อายุ ๕ ปี
        KPI 1.4 ร้อยละของเด็กวัยเรียนสูงดี สมส่วน ร้อยละ ๖๖
        KPI 1.5 อัตราคลอดมีชีพในหญิงอายุ ๑๕-๑๙ ปี ไม่เกินร้อยละ ๔๐
        KPI 1.6 ร้อยละของ ปชก. วัยทำงานมีค่า ดัชนีมวลกายปกติ (๑๘.๕-๒๒.๙) ร้อยละ ๕๐
        KPI 1.7  ร้อยละ ๗๐ ของตำบลที่มีการดำเนินงานดูแลผู้สูงอายุระยะยาวผ่านเกณฑ์มาตรฐาน
        KPI 1.8 ร้อยละของ Health Ageing</t>
  </si>
  <si>
    <t>KRA 05. ร้อยละความสำเร็จการดำเนินงานคุ้มครองผู้บริโภคฯ 
       KPI 5.1 ร้อยละผลิตภัณฑ์สุขภาพผ่านเกณฑ์มาตรฐานตามที่กำหนด
       KPI 5.2 ร้อยละของสถานประกอบการผ่านเกณฑ์มาตรฐานตามที่กำหนด
       KPI 5.3 ร้อยละร้านค้า/ร้านชำ ผู้บริโภคและเครือข่ายคุ้มครองผู้บริโภค มีความรู้ความเข้าใจในการเลือกผลิตภัณฑ์สุขภาพมาจำหน่าย และการเลือกซื้อผลิตภัณฑ์สุขภาพไปใช้ในชีวิตประจำวันได้อย่างถูกต้อง และเหมาะสม
       KPI 5.4 ร้อยละของเรื่องร้องเรียนและการเฝ้าระวังการโฆษณาเกี่ยวกับผลิตภัณฑ์และบริการสุขภาพได้รับการจัดการภายใน</t>
  </si>
  <si>
    <t>2</t>
  </si>
  <si>
    <t xml:space="preserve">KRA 08 ร้อยละความสำเร็จการดำเนินงานตามนโยบาย Fast Tack
       KPI 8.1 ร้อยละอัตราตายของผู้ป่วยโรคหลอดเลือดสมองตีบ/อุดตัน (I63)&lt;5
       KPI 8.2  ร้อยละอัตราตายของผู้ป่วยโรคหลอดเลือดสมองแตก(I60-I62)&lt;25
       KPI 8.3  ร้อยละอัตราตายของผู้ป่วยโรคหลอดเลือดสมอง
       KPI 8.4 .อัตราตายผู้ป่วยติดเชื้อในกระแสเลือดแบบรุนแรงชนิด community-acquired ปีงบประมาณ 62 น้อยกว่า (ร้อยละ 30)
       KPI 8.5 อัตราเสียชีวิตของผู้ป่วยวิกฤติฉุกเฉิน (triage level 1) ภายใน 24 ชม. ในโรงพยาบาลระดับ A, S, M1 ไม่เกินร้อยละ 12 (Trauma&lt;12%, Non-trauma&lt;12%)
       </t>
  </si>
  <si>
    <t>KRA 09. ร้อยละความสำเร็จในการดำเนินงานตามนโยบาย ยาเสพติด
       KPI 9.1 ร้อยละของผู้ติดยาเสพติดที่บาบัดครบตามเกณฑ์ที่กาหนดของแต่ละระบบ และได้รับการติดตามดูแลต่อเนื่อง 1 ปี (Retention Rate) ร้อยล ะ 20
       KPI 9.2 ร้อยละ ของผู้ใช้ ผู้เสพที่บาบัดครบตามเกณฑ์ที่กาหนดของแต่ละระบบหยุดเสพต่อเนื่องหลังจาหน่ายจากการบาบัด 3 เดือน (3 months Remission rate)ร้อยละ 40</t>
  </si>
  <si>
    <t>3</t>
  </si>
  <si>
    <t>4</t>
  </si>
  <si>
    <t>5</t>
  </si>
  <si>
    <t xml:space="preserve">KRA 11 ระดับความสำเร็จของการพัฒนาเมืองสมุนไพร
      KPI 11.1 ระดับความสำเร็จของการเสริมสร้างเครือข่ายชุมชน เพื่อพัฒนาสุขภาพทุกกลุ่มวัย ด้วยการแพทย์แผนไทย
      KPI 11.2 ระดับความสำเร็จการคุ้มครอง ส่งเสริม และใช้ประโยชน์ ภูมิปัญญาการแพทย์แผนไทย
      KPI 11.3 ร้อยละของผู้ป่วยนอกที่ได้รับบริการด้วยศาสตร์การแพทย์แผนไทยและการแพทย์ทางเลือก  </t>
  </si>
  <si>
    <t>KRA 12.ร้อยละความสำเร็จการยกระดับคุณภาพระบบบริการสุขภาพ (Service plan)
       KPI 12.1  ร้อยละผู้ป่วยเบาหวานควบคุมระดับน้าตาลในเลือดได้ดี  (&gt;40%)
       KPI 12.2  ร้อยละผู้ป่วยความดันโลหิตสูงควบคุมระดับความดันโลหิตได้ดีได้ดี (&gt;50%)
       KPI 12.3  อัตราตายด้วยโรคหัวใจและหลอดเลือด ไม่เกิน 27 ต่อ แสนประชากร
       KPI 12.4 อัตราลูกเกิดรอด/แม่ปลอดภัย
       KPI 12.7 อัตราการฆ่าตัวตายสำเร็จไม่เกินร้อยละ 6.3 ต่อแสนประชากร
       KPI 12.8 มีนวัตกรรม/วิจัยครอบคลุม ๕ Cluster
       KPI 12.10  ร้อยละการส่งต่อผู้ป่วยนอกเขตสุขภาพลดลง
       KPI 12.11 อัตราการใช้โปรแกรม Thai Refer/Thai COC ครอบคลุมทุก รพ./รพ.สต.
       KPI 12.12 ร้อยละการจัดบริการด้านการแพทย์และสาธารณสุขในพื้นที่พิเศษและห่างไกลครบถ้วนตามแผนที่กำหนด</t>
  </si>
  <si>
    <t>KRA 13. ร้อยละความสำเร็จการขับเคลื่อนงานสาธารณสุขชายแดนและสาธารณสุขระหว่างประเทศมีมาตรฐาน
       KPI 13.1 มีระบบเฝ้าระวัง ควบคุม ป้องกันโรคติดต่อและภัยสุขภาพ ชายแดน ที่มีประสิทธิภาพ
       KPI 13.2  มีระบบการ รับ - ส่งต่อผู้ป่วยระหว่างประเทศ ที่ได้มาตรฐาน
       KPI 13.3  ร้อยละแรงงานต่างด้าวมีหลักประกันสุขภาพ</t>
  </si>
  <si>
    <t>KRA 14. ร้อยละความสำเร็จการขับเคลื่อนระบบการดูแลสุขภาพเชื่อมโยงการท่องเที่ยว และหนุนเสริมเขตเศรษฐกิจพิเศษ
        KPI 14.1  รูปแบบการดำเนินงาน Wellness Hub ที่ได้มาตรฐาน
        KPI 14.2 ร้อยละ รพ.มีระบบการบริหารจัดการค่าบริการทางการแพทย์</t>
  </si>
  <si>
    <t>KRA 15. ร้อยละความสำเร็จ การขับเคลื่อนระบบการดูแลด้านความปลอดภัยทางทะเลที่ได้มาตรฐาน
       KPI 15.1  มีระบบเฝ้าระวัง (Prevention) ที่ได้มาตรฐาน
       KPI 15.2 มีระบบการนำส่งผู้ป่วย ณ จุดเกิดเหตุ (Pre – Hospital) ที่ได้มาตรฐาน
       KPI 15.3  มีระบบการรักษาในโรงพยาบาล/การส่งต่อ (In –Hospital/Refer) ทีได้มาตรฐาน
       KPI 15.4  มีระบบการจัดการด้าน  สาธารณภัย  (Disaster)</t>
  </si>
  <si>
    <t>KRA 17.ร้อยละความสำเร็จการพัฒนาองค์กรคุณธรรม 
       KPI 17.1 ร้อยละ ๑๐๐ ของหน่วยบริการผ่านเกณฑ์การประเมิน ITA ร้อยละ ๙๐
       KPI 17.2 ร้อยละ ๕๐ ขององค์กรผ่านองค์กรคุณธรรมระดับ ๓
       KPI 17.3 ร้อยละ ๑๐๐ ขององค์กรมีระบบควบคุมภายในและการบริหารความเสี่ยง
       KPI 17.4 โรงพยาบาลมีมูลค่าการจัดซื้อร่วมยาและเวชภัณฑ์ที่มิใช่ยา ไม่น้อยกว่าร้อยละ ๒5
       KPI 17.5.ร้อยละ 100 ของหน่วยงานมีการ ขับเคลื่อนที่ยุทธศาสตร์สู่การปฏิบัติ ในปี 2562</t>
  </si>
  <si>
    <t>KRA 18 ร้อยละความสำเร็จการดำเนินงานตามนโยบาย CFO
        KPI 18.1  หน่วยบริการไม่มีวิกฤติทางเงินการคลัง (CFO)</t>
  </si>
  <si>
    <t>รพ.สต. 4 แห่ง</t>
  </si>
  <si>
    <t>กิจกรรม 1.1 ประชุมเชิงปฏิบัติการเยี่ยมเสริมพลัง แลกเปลี่ยนเรียนรู้ รพ.สต.ติดดาว โดยคณะทำงานระดับตำบลจำนวน 4 แห่ง    
ครั้งที่ ๑ เยี่ยมเสริมพลังประเมินส่วนขาด 
ครั้งที่ ๒ เยี่ยมเสริมพลังประเมินผลตามเกณฑ์ รพ.สต.ติดดาว</t>
  </si>
  <si>
    <t>กิจกรรมที่ 1.2  นิเทศงาน IC ในรพ.สต. 4 แห่ง ตามเกณฑ์ รพ.สต.ติดดาว</t>
  </si>
  <si>
    <t>คณะทำงานระดับอำเภอ</t>
  </si>
  <si>
    <t>กลุ่มเสียง 7 กลุ่ม</t>
  </si>
  <si>
    <t>.-</t>
  </si>
  <si>
    <t>กิจกรรม 3.9 ค้นหา/คัดกรองกลุ่มเสี่ยง</t>
  </si>
  <si>
    <t>KRA 03 ร้อยละความสำเร็จการดำเนินงานป้องกันควบคุมโรคติดต่อ
       KPI 3.1 ร้อยละของอำเภอมีศูนย์ปฏิบัติการภาวะฉุกเฉิน (EOC) และทีมตระหนักรู้สถานการณ์ (SAT) ที่สามารถปฏิบัติงานได้จริง (ร้อยละ ๑๐๐)
       KPI 3.2  อัตราการรักษาสำเร็จของผู้ป่วยวัณโรค (Success rate) ไม่น้อยกว่าร้อยละ 85
       KPI 3.3  ร้อยละของผู้สัมผัสโรคพิษสุนัขบ้าได้รับวัคซีนป้องกันโรคตามแนวทางเวชปฏิบัติโรคพิษสุนัขบ้า ร้อยละ ๑๐๐ 
       KPI 3.4 อัตราป่วยโรคไข้เลือดออกลดลงไม่น้อยกว่าร้อยละ 15 ของค่ามัธยฐาน 5 ปีย้อนหลัง (ปี พ.ศ. 2557-2561)</t>
  </si>
  <si>
    <t xml:space="preserve">KRA 04 ร้อยละความสำเร็จการดำเนินงานโรคไม่ติดต่อ และภัยสุขภาพ 
       KPI 4.1 อัตราป่วยรายใหม่จากกล่มเสี่ยงเบาหวาน  &lt; ร้อยละ 2.4
       KPI 4.2 .อัตราป่วยรายใหม่จากกลุ่มเสี่ยงความดันโลหิตสูง &lt; ร้อยละ 5
       KPI 4.3 อัตราป่วยโรคมะเร็งเต้านม เพิ่มขึ้นจากปีที่ผ่านมาไม่เกินร้อยละ 10
       KPI 4.5 เยาวชนที่อายุต่ำกว่า 24 ปี มีการใช้ยาเสพติดลดลง
       KPI 4.6 ร้อยละของผู้สูบบุหรี่ เลิกสูบบุหรี่ได้สำเร็จอย่างน้อย 6 เดือน เพิ่มขึ้น ร้อยละ 10
       KPI 4.7 ความชุกของผู้บริโภคเครื่องดื่มแอลกอฮอล์ในกลุ่มวัยรุ่นอายุ 15-19 ปีลดลงร้อยละ10
       KPI 4.8 อัตราการเสียชีวิตจากการบาดเจ็บทางถนน ไม่เกินร้อยละ 21.11/ แสน ปก.
      KPI 4.9 อัตราการเสียชีวิตจากการจมน้ำของเด็กอายุต่ำกว่า 15 ปี (&lt;4.5/ แสน ปชก.) </t>
  </si>
  <si>
    <t>กิจกรรมที่ 6.6 การจัดการขยะในชุมชนและตลาดการค้าชายแดนบ้านหาดเล็ก</t>
  </si>
  <si>
    <t>กิจกรรมที่ 2.1 ประชุมเชิงปฏิบัติการเรื่องการช่วยฟื้นคืนชีพและการใช้เครื่อง AED</t>
  </si>
  <si>
    <t>กิจกรรมที่ 2.4 อบรมการปฐมพยาบาลเบื้องต้น</t>
  </si>
  <si>
    <t>กิจกรรมที่ 5.1 ส่งเสริมการนวดไทย</t>
  </si>
  <si>
    <t>กิจกรรมที่ 5.2 โครงการพัฒนาศักยภาพการนวดไทย และงูดูด การคลายนิ้วล็อค</t>
  </si>
  <si>
    <t>6</t>
  </si>
  <si>
    <t>กิจกรรมที่ 2.1 ให้บริการทาฟลูออไรด์วานิชแก่เด็ก WBC</t>
  </si>
  <si>
    <t>กิจกรรมที่ 2.2 สนับสนุนอุปกรณ์การแปรงฟันแก่เด็ก WBC</t>
  </si>
  <si>
    <t>กิจกรรมที่ 2.3 ให้บริการทาฟลูออไรด์วานิชแก่เด็กใน ศพด/เด็กอนุบาล</t>
  </si>
  <si>
    <t>กิจกรรมที่ 2.4 สนับสนุนอุปกรณ์ในการจัดกิจกรรมการแปรงฟันหลังอาหารกลางวันแก่เด็กใน ศพด/เด็กอนุบาล</t>
  </si>
  <si>
    <t>กิจกรรมที่ 2.5 ให้บริการเคลือบหลุมร่องฟันเด็กน.ร.ป.1</t>
  </si>
  <si>
    <t>กิจกรรมที่ 2.6 ส่งเสริมกิจกรรมแปรงฟันหลังอาหารกลางวันทุกวัน</t>
  </si>
  <si>
    <t>กิจกรรมที่ 2.7 ส่งเสริมทันตกรรมสุขภาพในเด็กวัยเรียน ปีงบประมาณ 2562</t>
  </si>
  <si>
    <t>กิจกรรมที่ 4.1 โครงการลดอ้วนลดพุงห่างไกลโรคเรื้อรัง</t>
  </si>
  <si>
    <t>กิจกรรมที่ 4.2 สุขภาพสัญจร Health Delivery</t>
  </si>
  <si>
    <t>กิจกรรมที่ 4.7 โครงการอบรมและคัดกรองมะเร็งปากมดลูกและมะเร็งเต้านมประจำปี ๒๕62</t>
  </si>
  <si>
    <t>กิจกรรมที่ 4.8 ป้องกันโรคมะเร็งปากมดลูกและมะเร็งเต้านม</t>
  </si>
  <si>
    <t>กิจกรรมที่ 4.9 โครงการเฝ้าระวังมะเร็งเต้านม-ปากมดลูกในกลุ่มสตรี</t>
  </si>
  <si>
    <t xml:space="preserve">กิจกรรมที่ 1.3 โครงการเสริมสร้างสุขภาพและศักยภาพของอาสาสมัครสาธารณสุขในชุมชน </t>
  </si>
  <si>
    <t xml:space="preserve">1.3.1 อบรมฟื้นฟูความรู้ด้านสุขภาพ ให้กับอาสาสมัครสาธารณสุข  </t>
  </si>
  <si>
    <t xml:space="preserve">1.3.2 ประชุมเสริมทักษะและสมรรถนะที่จำเป็นรายโรคให้สอดคล้องทันสถานการณ์โรค </t>
  </si>
  <si>
    <t xml:space="preserve">กิจกรรมที่ 6.2 โครงการป้องกันและลดภาวะแทรกซ้อนตา ไต และเท้า ในผู้ป่วยเบาหวาน
</t>
  </si>
  <si>
    <t xml:space="preserve">กิจกรรมที่ 6.6 อบรมฟื้นฟูการใช้งานและดูแลเครื่องแพทย์ </t>
  </si>
  <si>
    <t xml:space="preserve">กิจกรรมที่ 6.7 สอบเทียบเครื่องมือแพทย์ </t>
  </si>
  <si>
    <t>กิจกรรมที่ 6.8 รณรงค์การล้างมือ</t>
  </si>
  <si>
    <t xml:space="preserve">กิจกรรมที่ 6.9 อบรมการป้องกันการติดเชื้อจากโรคระบาด EID และซ้อมใส่ชุด PPE แก่บุคลากรภาคีเครือข่าย อำเภอคลองใหญ่   </t>
  </si>
  <si>
    <t xml:space="preserve">กิจกรรมที่ 6.10 ประชุมเชิงปฏิบัติการ Leader ship walkroundร่วมกับ RM, ENV, ENVOCC                                  </t>
  </si>
  <si>
    <t>กิจกรรมที่ 6.11 เฝ้าระวัง ป้องกัน คัดกรอง ควบคุมโรคติดต่อ และโรคระบาดชายแดนจากผู้รับบริการต่างด้าวร่วมกับ POE</t>
  </si>
  <si>
    <t>กิจกรรมที่ 6.12 ทบทวนระบบการเฝ้าระวังใน case ที่มีการติดเชื้อในโรงพยาบาล</t>
  </si>
  <si>
    <t>กิจกรรมที่ 6.13 ป้องกันการแพร่กระจายเชื้อดื้อยา</t>
  </si>
  <si>
    <t>กิจกรรมที่ 6.14 prevalence survey</t>
  </si>
  <si>
    <t>สุรีย์รัตน์</t>
  </si>
  <si>
    <t>KRA 16 .ร้อยละความสำเร็จการดำเนินงานตามนโยบาย องค์กรคุณภาพ
       KPI 16.1 ร้อยละ ของหน่วยบริหาร มีการพัฒนาคุณภาพการบริหารจัดการภาครัฐผ่านเกณฑ์ที่กำหนด (สสจ. ร้อยละ 100/สสอ.ร้อยละ 40) 
       KPI 16.2 ร้อยละของ รพ.สังกัดกระทรวงสาธารณสุขมีคุณภาพมาตรฐานผ่านการรับรอง HA (รพศ./รพท.ร้อยละ 100/รพช. (ร้อยละ 90)
       KPI 16.3 ร้อยละความพึงพอใจของผู้รับบริการต่อคุณภาพการบริการของรพ. (ร้อยละ 85)
       KPI 16.4 ร้อยละของโรงพยาบาลมีการพัฒนาคุณภาพงานบริการพยาบาลตามเกณฑ์ QA ยกระดับ ขั้น 3
       KPI 16.5 ร้อยละของโรงพยาบาลและรพ.สต. ผ่านเกณฑ์คุณภาพงานเยี่ยมบ้าน ยกระดับขั้น 2 ขึ้นไป 
       KPI 16.6 ร้อยละของโรงพยาบาลผ่านเกณฑ์ประเมินตามมาตรฐานระบบบริการสุขภาพ ยกระดับขึ้นเป็นระดับคุณภาพ  ร้อยละ 30</t>
  </si>
  <si>
    <t>กิจกรรมที่ 2.2 การประกวดและแสดงนวัตกรรมบริการ “คุณภาพคุณ สู่ คุณภาพคน”</t>
  </si>
  <si>
    <t>กิจกรรม 3.3 ลงพื้นที่ตรวจสอบภายใน</t>
  </si>
  <si>
    <t>กิจกรรม 3.4 อบรมการเขียนบันทึกการเบิกจ่ายหลักฐานทางราชการ</t>
  </si>
  <si>
    <t>กิจกรรมที่ 4.4 อบรมการใช้ข้อมูลและโปรแกรมในเว็ปไซต์</t>
  </si>
  <si>
    <t>กิจกรมที่ 4.6 อบรมการเขียนผลงานทางวิชาการ R2R</t>
  </si>
  <si>
    <t>กิจกรรมที่ 3.2 อบรมเชิงปฏิบัติการเพื่อเสริมสร้างศักยภาพบุคลากรสู่องค์กรที่เป็นเลิศ</t>
  </si>
  <si>
    <t>140 คน (แบ่งเป็น 2 รุ่นๆละ 70 คน)</t>
  </si>
  <si>
    <t>รุ่นที่ 1 วันที่ 10 -13 มกราคม 2561
รุ่นที่ 2 วันที่ 24-27 มกราคม 2561</t>
  </si>
  <si>
    <t>กิจกรรมที่ 3.3 โครงการศึกษาดูงาน GREEN &amp; CLEAN Hospital และโรงพยาบาลดิจิตอล</t>
  </si>
  <si>
    <t>คณะผู้บริหารโรงพยาบาล</t>
  </si>
  <si>
    <t>รพ.ด่านมะขามเตี้ย จ.กาญจนบุรี</t>
  </si>
  <si>
    <t xml:space="preserve"> -ค่าที่พักจำนวน 20 คนๆละ 750 บาท จำนวน 2 คืน เป็นเงิน  30,000 บาท
 -ค่าเช่าเหมารถตู้โดยสารไม่ประจำทาง จำนวน 2 คันๆละ 10,000 บาท เป็นเงิน 20,000 บาท
 -ค่าอาหารไม่ครบมื้อ 3 วัน จำนวน 20 คนๆละ 400 บาท เป็นเงิน 24,000 บาท  
 -ค่าอาหารว่างและเครื่องดื่ม จำนวน 20 คนๆละ 25 บาท จำนวน 6 มื้อ เป็นเงิน 3,000 บาท</t>
  </si>
  <si>
    <t xml:space="preserve">กิจกรรม 3.1 ปฐมนิเทศและพัฒนาสมรรถนะเจ้าหน้าที่ของ คปสอ.  </t>
  </si>
  <si>
    <t>ปริชาติ</t>
  </si>
  <si>
    <t>กิจกรรมที่ 2.1 กิจกรรมส่งเสริมคุณภาพบริการให้ได้มาตรฐาน Wellness Hub</t>
  </si>
  <si>
    <t xml:space="preserve">กิจกรรมที่ 4.1 อบรมการใช้ยาอย่างสมเหตุสมผล  
</t>
  </si>
  <si>
    <t>กิจกรรมที่ 3.1 ทบทวนการให้คำปรึกษาแก่ผู้เข้ารับการบำบัดยาเสพติดให้มีคุณภาพ</t>
  </si>
  <si>
    <t>เพื่อเพิ่มศักยภาพบุคลากรในการให้คำปรึกษาผู้เข้ารับการบำบัด</t>
  </si>
  <si>
    <t>ผู้รับผิดชอบงานยาเสพติด</t>
  </si>
  <si>
    <t>6.2.1 ให้บริการตรวจจอประสาทตาและตรวจเท้า</t>
  </si>
  <si>
    <t>กิจกรรมที่ 6.4  อบรมการป้องกันและควบคุมการติดเชื้อในโรงพยาบาลปีละ 1 ครั้ง</t>
  </si>
  <si>
    <t>ธีรพงษ์</t>
  </si>
  <si>
    <t>รร.บ้านคลองมะขาม</t>
  </si>
  <si>
    <t>เพื่อให้นร.ป.4-ป.6 มีความรู้และทัศนคติที่ถูกต้องในเรื่องเพศ</t>
  </si>
  <si>
    <t>อสม.กายภาพ
บำบัด</t>
  </si>
  <si>
    <t>อสม.กายภาพ
บำบัด/ผู้พิการ</t>
  </si>
  <si>
    <t>จนท./อสม.กายภาพ
บำบัด</t>
  </si>
  <si>
    <t xml:space="preserve">เพื่อให้อาสาสมัครกายภาพบำบัดในเขตตำบลคลองใหญ่ได้รับการอบรมความรู้ในการฟื้นฟูสมรรถภาพทางกายที่บ้าน
</t>
  </si>
  <si>
    <t xml:space="preserve">เพื่อให้ผู้พิการผู้ป่วยที่ต้องได้รับการฟื้นฟูสมรรถภาพทางกายในเขตตำบลคลองใหญ่ได้รับการดูแลอย่างมีคุณภาพ </t>
  </si>
  <si>
    <t>อสม.กายภาพบำบัด มีคุณภาพเพียงพอในการดูแลผู้พิการผู้ป่วยที่ต้องได้รับการฟื้นฟูสมรรถภาพทางกายที่บ้าน</t>
  </si>
  <si>
    <t>เพื่อให้เครือข่ายระดับครอบครัว ชุมชน ท้องถิ่น มีความรู้ ความเข้าใจ และทักษะในการร่วมดำเนินงานการดูแลผู้ป่วยอย่างถูกต้องเหมาะสม</t>
  </si>
  <si>
    <t>เพื่อให้ผู้ป่วยจิตเวชและผู้ดูแลผู้ป่วยได้รับบริการตรวจรักษาดูแลอย่างมีคุณภาพ และเข้าถึงบริการได้สะดวก ใกล้บ้าน</t>
  </si>
  <si>
    <t>เพื่อให้ผู้ป่วยจิตเวชได้รับการติดตามดูแลที่บ้านอย่างเหมาะสม ต่อเนื่อง</t>
  </si>
  <si>
    <t>เพื่อให้เด็กอายุ 0-2 ปี ได้รับการทาฟลูออไรด์วานิช</t>
  </si>
  <si>
    <t>KRA 02. ร้อยละความสำเร็จในการดำเนินงานส่งเสริม ป้องกันฟื้นฟูสุขภาพช่องปากแก่ประชาชนในจังหวัดตราด
       KPI 2.1 ร้อยละของหญิงตั้งครรภ์ได้รับการตรวจสุขภาพช่องปาก
       KPI 2.2 ร้อยละเด็กกลุ่มอายุ 3 ปี มีฟันผุในฟันน้ำนม ไม่เกินร้อยละ 52
       KPI 2.3 ร้อยละของเด็กอายุ 0-2 ปี ได้รับการตรวจสุขภาพช่องปาก
       KPI 2.4 ร้อยละของเด็กอายุ 0-2 ปี ได้รับการทาฟลูออไรด์วานิช
       KPI 2.5 ร้อยละของเด็กอายุ 6 ปีได้รับการเคลือบหลุมร่องฟัน 
       KPI 2.6 ร้อยละของเด็ก 12 ปี ฟันดีไม่มีผุ (cavity free)
       KPI 2.7 ร้อยละของผู้ป่วยเบาหวานได้รับการตรวจสุขภาพช่องปาก
       KPI 2.8 ร้อยละผู้สูงอายุได้รับการตรวจสุขภาพช่องปาก
       KPI 2.9 ประชาชนทุกกลุ่มวัยเข้าถึงบริการทันตกรรม</t>
  </si>
  <si>
    <t>เพื่อให้เด็กอายุ 0-2 ปี ฟันดีไม่มีผุ</t>
  </si>
  <si>
    <t>เพื่อให้เด็กอายุ 3-5 ปี ได้รับการทาฟลูออไรด์วานิช</t>
  </si>
  <si>
    <t>เพื่อให้เด็กอายุ 3-5 ปี มีฟันผุในฟันน้ำนมน้อยกว่าร้อยละ 52</t>
  </si>
  <si>
    <t xml:space="preserve">เพื่อให้เด็กอายุ 6 ปีได้รับการเคลือบหลุมร่องฟัน </t>
  </si>
  <si>
    <t>เพื่อให้เด็กอายุ 6-12 ปี ฟันดีไม่มีผุ (cavity free)</t>
  </si>
  <si>
    <t>เพื่อให้หญิงตั้งครรภ์ได้รับการตรวจสุขภาพช่องปากและมีสุขภาพช่องปากที่ดี</t>
  </si>
  <si>
    <t>เพื่อให้ผู้สูงอายุได้รับการตรวจสุขภาพช่องปากและมีสุขภาพช่องปากที่ดี</t>
  </si>
  <si>
    <t xml:space="preserve">กิจกรรมที่ 3.1 ภาคีเครือข่ายร่วมใจต้านภัยโรคไข้เลือดออกและโรคไข้ซิก้า </t>
  </si>
  <si>
    <t xml:space="preserve">เพื่อระดมความร่วมมือจากภาครัฐ  ภาคเอกชนและประชาชนในการปรับปรุงสิ่งแวดล้อมและทำลายแหล่งเพาะพันธุ์ลูกน้ำยุงลายซึ่งจะนำไปสู่การลดปัญหาการแพร่ระบาดของโรคไข้เลือดออกและ
โรคไข้ซิกา
</t>
  </si>
  <si>
    <t>เพื่อทำลายแหล่งเพาะพันธุ์ลูกน้ำยุงลายในโรงเรียนเพื่อลดอัตราการป่วยด้วยโรคไข้เลือดออก</t>
  </si>
  <si>
    <t>เพื่อให้นักเรียน มีความรู้และทักษะในการป้องกันโรคไข้เลือดออกได้อย่างถูกต้อง</t>
  </si>
  <si>
    <t>เพื่อพัฒนาศักยภาพของชุมชนแบบมีส่วนร่วมในการสร้างชุมชนเข้มแข็งเพื่อการควบคุมป้องกันไข้เลือดออกและโรคไข้ซิกา</t>
  </si>
  <si>
    <t>เพื่อเพิ่มประสิทธิภาพในการทำลายแหล่งเพาะพันธุ์ลูกน้ำยุงลาย</t>
  </si>
  <si>
    <t>เพื่อให้อสม.มีความรู้ในการเฝ้าระวังป้องกันควบคุมโรคพิษสุนัขบ้าอย่างมีประสิทธิภาพ</t>
  </si>
  <si>
    <t>เพื่อให้ทีมตระหนักรู้สถานการณ์ (SAT) ที่สามารถปฏิบัติงานได้จริงและมีประสิทธิภาพ</t>
  </si>
  <si>
    <t>เพื่อค้นหาผู้สัมผัสและผู้ป่วยโรควัณโรคนำเข้าสู่การรักษาได้ครบทุกรายและเพิ่มศักยภาพของเจ้าหน้าที่ที่รับผิดชอบโรควัณโรคให้สามารถค้นหา/คัดกรองกลุ่มเสี่ยงและนำมารักษาได้อย่างมีประสิทธิภาพ</t>
  </si>
  <si>
    <t>ประชาชนอายุ 30ปีขึ้นไปได้รับการตรวจคัดกรองภาวะสุขภาพ และปัจจัยเสี่ยงโรคเรื้อรัง</t>
  </si>
  <si>
    <t>ประชาชนอายุ 3๐ ปีขึ้นไปที่มีภาวะเสี่ยงได้รับการปรับพฤติกรรมสุขภาพตามปัจจัยเสี่ยง</t>
  </si>
  <si>
    <t>กิจกรรมที่ 4.3 โครงการปรับเปลี่ยนพฤติกรรมตามหลัก 3 อ.2 ส. ในกลุ่มเสี่ยงโรคเบาหวานและโรคความดันโลหิตสูง</t>
  </si>
  <si>
    <t>ม.1,5 ตำบลหาดเล็ก</t>
  </si>
  <si>
    <t xml:space="preserve">เพื่อให้สตรีอายุ 30 ปีขึ้นไปได้ฝึกทักษะการตรวจเต้านมตนเองและได้รับการตรวจมะเร็งปากมดลูก 
</t>
  </si>
  <si>
    <t>เพื่อยกระดับการจัดบริการด้านอาชีวอนามัย และเวชกรรมสิ่งแวดล้อม ในสถานพยาบาล</t>
  </si>
  <si>
    <t>เพื่อให้ทีมตอบโต้ภาวะฉุกเฉินมีความพร้อมและมีทักษะที่ถูกต้อง</t>
  </si>
  <si>
    <t>เพื่อลดปริมาณขยะในโรงพยาบาลและช่วยเพิ่มมูลค่าของขยะ</t>
  </si>
  <si>
    <t>KRA 06. รัอยละ ความสำเร็จการดำเนินงานอนามัยสิ่งแวดล้อมและอาชีวอนามัย
       KPI 6.1 หมู่บ้านผ่านเกณฑ์ Green &amp; Clean Community
       KPI 6.2 ร้อยละของรพ./รพ.สต.ดำเนินงานตามมาตรฐาน Green &amp; Clean Hospital
       KPI 6.3 ร้อยละของหน่วยงาน ที่มีการยกระดับการจัดบริการด้านอาชีวอนามัย และเวชกรรมสิ่งแวดล้อม ในสถานพยาบาล</t>
  </si>
  <si>
    <t>KRA 01 : ร้อยละความสำเร็จการดำเนินงานส่งเสริมสุขภาพ
KRA 02 : ร้อยละความสำเร็จในการดำเนินงานส่งเสริม ป้องกันฟื้นฟูสุขภาพช่องปากแก่ประชาชนในจังหวัดตราด
KRA 03 : ร้อยละความสำเร็จการดำเนินงานป้องกันควบคุมโรคติดต่อ 
KRA 04 : ร้อยละความสำเร็จการดำเนินงานโรคไม่ติดต่อ และภัยสุขภาพ 
KRA 05 : ร้อยละความสำเร็จการดำเนินงานคุ้มครองผู้บริโภคฯ 
KRA 06 : รัอยละ ความสำเร็จการดำเนินงานอนามัยสิ่งแวดล้อมและอาชีวอนามัย</t>
  </si>
  <si>
    <t>กองทุน</t>
  </si>
  <si>
    <t xml:space="preserve">แหล่งงบประมาณ   </t>
  </si>
  <si>
    <t>KRA 07 ร้อยละความสำเร็จการดำเนินงานตามนโยบาย Primary Care 
       KPI 7.1 ร้อยละของคลินิกหมอครอบครัวที่เปิดดำเนินการในพื้นที่ (Primary Care Cluster) ค่าเป้าหมายสะสม ร้อยละ 36
       KPI 7.2 ร้อยละของ รพ.สต. ที่ผ่านเกณฑ์กำรพัฒนาคุณภาพ รพ.สต. ติดดาว ค่าเป้าหมาย ระดับ 3 ดาว 100 % และผ่านเกณฑ์ 5 ดาวสะสม ร้อยละ 60 (2 แห่ง)
       KPI 7.3  ร้อยละความพึงพอใจของผู้รับบริการต่อการบริการของรพ.สต.(ร้อยละ 85)
       KPI 7.4 ร้อยละของอำเภอมีการพัฒนาคุณภาพชีวิตระดับอำเภอ (พชอ.) ที่มีคุณภาพ (ร้อยละ 60) 
       KPI 7.5  ร้อยละ ๘๐ ของตำบลผ่านเกณฑ์ตำบลจัดการคุณภาพชีวิตที่กำหนด
       KPI 7.6  ร้อยละความสำเร็จของการดำเนินงานเสริมสร้างความรอบรู้ด้านสุขภาพและพฤติกรรมสุขภาพ</t>
  </si>
  <si>
    <t>KRA 10.ร้อยละความสำเร็จการดำเนินงานตามนโยบาย  RDU 
       KPI 10.1 ร้อยละของ รพ. ที่มีการใช้ยาอย่างสมเหตุผล (RDU)
       KPI 10.2 อัตราการติดเชื้อดื้อยาในกระแสเลือดในโรงพยาบาลที่มีระบบจัดการการดื้อยาต้านจุลชีพอย่างบูรณาการ (AMR) ลดลงร้อยละ 20 จาก Baseline Data</t>
  </si>
  <si>
    <t>KRA 07 : ร้อยละความสำเร็จการดำเนินงานตามนโยบาย Primary Care 
KRA 08 : ร้อยละความสำเร็จการดำเนินงานตามนโยบาย Fast Tack
KRA 09 : ร้อยละความสำเร็จในการดำเนินงานตามนโยบาย ยาเสพติด
KRA 10 : ร้อยละความสำเร็จการดำเนินงานตามนโยบาย  RDU 
KRA 11 : ระดับความสำเร็จของการพัฒนาเมืองสมุนไพร
KRA 12 : ร้อยละความสำเร็จการยกระดับคุณภาพระบบบริการสุขภาพ (Service plan)</t>
  </si>
  <si>
    <t>เป้าหมายของ
กิจกรรม</t>
  </si>
  <si>
    <t>เพื่อเยี่ยมเสริมพลังให้กับเจ้าหน้าที่ในรพ.สต.เพื่อพัฒนาให้เป็นรพ.สต.ติดดาวอย่างยั่งยืน</t>
  </si>
  <si>
    <t>เพื่อให้รพ.สต.ผ่านเกณฑ์การประเมินรพ.สต.ติดดาว ทั้ง 4 แห่ง</t>
  </si>
  <si>
    <t xml:space="preserve">เพื่อให้อสม.ได้รับการฟื้นฟูความรู้ด้านสุขภาพและส่งเสริมบทบาทในการเข้าถึงชุมชนอย่างต่อเนื่อง </t>
  </si>
  <si>
    <t>เพื่อพัฒนาทักษะการช่วยชีวิตขั้นพื้นฐาน</t>
  </si>
  <si>
    <t xml:space="preserve">เพื่อให้อสม.เป็นแกนนำในการสร้างสุขภาพและป้องกันโรค เป็นที่พึ่งของชุมชนในการคัดกรองโรคที่เป็นปัญหาสำคัญของหมู่บ้าน </t>
  </si>
  <si>
    <t>1.3.3 อบรมการช่วยฟื้นคืนชีพ
 ( Basic Lift Support )</t>
  </si>
  <si>
    <t xml:space="preserve">1.3.4 อบรมการใช้แนวปฏิบัติการดูแลผู้ป่วยและกลุ่มเสี่ยงความดันโลหิตสูงที่บ้าน ( Home BP ) </t>
  </si>
  <si>
    <t>เพื่อให้อสม.สามารถเฝ้าระวังค่าความดันโลหิตของผู้ป่วยที่บ้านได้อย่างถูกต้อง</t>
  </si>
  <si>
    <t>เพื่อให้เจ้าหน้าที่มีความรู้และทักษะในการช่วยชีวิตและสามารถใช้เครื่อง AED ได้อย่างถูกต้อง</t>
  </si>
  <si>
    <t>เพื่อให้เครือข่ายมีทักษะและความพร้อมในการตอบโต้อุบัติภัยจากอุบัติเหตุจราจรได้อย่างรวดเร็วและมีประสิทธิภาพ</t>
  </si>
  <si>
    <t xml:space="preserve">ผู้ป่วยเบาหวานได้รับความรู้ ความเข้าใจ และตระหนักในการดูแลสุขภาพตนเอง สามารถป้องกันเบาหวานขึ้นจอตา และตรวจเท้า บริหารเท้า และดูแลเท้าได้อย่างถูกต้อง
</t>
  </si>
  <si>
    <t>เพื่อให้เจ้าหน้าที่มีความรู้ในการใช้เครื่องมือแพทย์และดูแลให้เครื่องมือแพทย์มีความพร้อมใช้ เพียงพอและมีมาตรฐาน</t>
  </si>
  <si>
    <t>เพื่อให้เจ้าหน้าที่มีความรู้ในการสอบเทียบให้เครื่องมือและอุปกรณ์ทางการแพทย์มีมาตรฐานและปลอดภัยกับผู้มาใช้บริการ</t>
  </si>
  <si>
    <t>KRA 13 : ร้อยละความสำเร็จการขับเคลื่อนงานสาธารณสุขชายแดนและสาธารณสุขระหว่างประเทศมีมาตรฐาน
KRA 14 : ร้อยละความสำเร็จการขับเคลื่อนระบบการดูแลสุขภาพเชื่อมโยงการท่องเที่ยว และหนุนเสริมเขตเศรษฐกิจพิเศษ
KRA 15 : ร้อยละความสำเร็จ การขับเคลื่อนระบบการดูแลด้านความปลอดภัยทางทะเลที่ได้มาตรฐาน</t>
  </si>
  <si>
    <t>เพื่อพัฒนาคุณภาพการบริการให้มีมาตรฐานสากล</t>
  </si>
  <si>
    <t>สสจ.ตราด</t>
  </si>
  <si>
    <t>KRA 20. ร้อยละความสำเร็จ การพัฒนาองค์กรแห่งความสุข บุคลากรสุขภาพดี
       KPI 20.1 จังหวัดมีการบริหารจัดการกำลังคนที่มีประสิทธิภาพ (มีข้อมูล มีแผนการบริหารตำแหน่ง มีการดำเนินการตามแผนและบุคลากรสาธารณสุขเพียงพอ ≥ ร้อยละ 71)
       KPI 20.2 องค์กรแห่งความสุข จังหวัดละ 1 แห่ง
       KPI 20.3. ร้อยละ   ของหน่วยงานมีการบริหารจัดการด้านบุคลากร (HRM) มีประสิทธิภาพ 
       KPI 20.4.ร้อยละ  ของหน่วยงานมีศักยภาพและความก้าวหน้าของบุคลากร (HRD) เพื่อรองรับการเป็นองค์กรดิจิทัล
       KPI 20.5 .ร้อยละ  ของหน่วยงานเป็นองค์กรความสุข (HRE/HRH)</t>
  </si>
  <si>
    <t>KRA 16 : ร้อยละความสำเร็จการดำเนินงานตามนโยบาย องค์กรคุณภาพ
KRA 17 : ร้อยละความสำเร็จการพัฒนาองค์กรคุณธรรม 
KRA 18 : ร้อยละความสำเร็จการดำเนินงานตามนโยบาย CFO
KRA 19 : ร้อยละความสำเร็จการดำเนินงานตามนโยบาย องค์กรทันสมัย
KRA 20 : ร้อยละความสำเร็จ การพัฒนาองค์กรแห่งความสุข บุคลากรสุขภาพดี</t>
  </si>
  <si>
    <t>จนท.รพ.คลองใหญ่</t>
  </si>
  <si>
    <t>เพื่อพัฒนาหน่วยบริการให้เป็นองค์กรคุณธรรมและมีความโปร่งใส</t>
  </si>
  <si>
    <t>เพื่อพัฒนาบุคลากรให้มีคุณภาพและมีการบริการที่ได้มาตรฐาน</t>
  </si>
  <si>
    <t>เพื่อลดความเสี่ยงด้านการบริหารการเงินและการคลัง</t>
  </si>
  <si>
    <t>เพื่อควบคุม กำกับ ติดตามการปฏิบัติงานของรพ.สต.</t>
  </si>
  <si>
    <t>เพื่อทบทวนระบบการจัดการความเสี่ยงและการควบคุมภายในให้มีมาตรฐาน</t>
  </si>
  <si>
    <t>เพื่อให้เจ้าหน้าที่สามารถเขียนบันทึกการเบิกจ่ายหลักฐานทางราชการได้อย่างถูกต้อง</t>
  </si>
  <si>
    <t>เพื่อพัฒนาการบริการตามมาตรฐานสากล</t>
  </si>
  <si>
    <t>เพื่อพัฒนาระบบสารสนเทศให้ทันสมัย เป็นมาตรฐานสากล</t>
  </si>
  <si>
    <t>เพื่อให้เจ้าหน้าที่มีการพัฒนาองค์ความรู้ในการสร้างผลงานทางวิชาการ</t>
  </si>
  <si>
    <t>เพื่อพัฒนาสมรรถนะของเจ้าหน้าที่คปสอ.</t>
  </si>
  <si>
    <t>เพื่อพัฒนาศักยภาพบุคลากรให้มีคุณภาพ</t>
  </si>
  <si>
    <t xml:space="preserve">เพื่อแลกเปลี่ยนเรียนรู้งาน GREEN &amp; CLEAN และนำมาพัฒนาโรงพยาบาลอย่างเหมาะสม </t>
  </si>
  <si>
    <t>กองทุนตำบล</t>
  </si>
  <si>
    <t xml:space="preserve"> -</t>
  </si>
  <si>
    <t>รวมรพ.สต.หาดเล็ก</t>
  </si>
  <si>
    <t>รวมรพ.สต.คลองมะขาม</t>
  </si>
  <si>
    <t>รวมรพ.สต.ไม้รูด</t>
  </si>
  <si>
    <t>รวมรพ.สต.ห้วงโสม</t>
  </si>
  <si>
    <t>แหล่งงบประมาณแยกรายกิจกรรม</t>
  </si>
  <si>
    <t>เกษร</t>
  </si>
  <si>
    <t xml:space="preserve"> -ค่าเบี้ยเลี้ยง จำนวน 10 คนๆละ 100 บาท จำนวน 2 ครั้ง </t>
  </si>
  <si>
    <t>กิจกรรมที่ 3.3 โครงการประชุมเชิงปฏิบัติการป้องกันและควบคุมโรคติดต่อที่เป็นปัญหา (โรคไข้เลือดออก/โรคติดต่อทางเพศสัมพันธ์/โรควัณโรค)</t>
  </si>
  <si>
    <t>กิจกรรมที่ 3.10 ประชุมเชิงปฏิบัติการพัฒนาศักยภาพทีม DOT ในพื้นที่</t>
  </si>
  <si>
    <t>4.1.1 กิจกรรมคัดกรองภาวะสุขภาพ</t>
  </si>
  <si>
    <t xml:space="preserve">4.1.2 อบรมการปรับเปลี่ยนพฤติกรรมสุขภาพ </t>
  </si>
  <si>
    <t xml:space="preserve">กิจกรมมที่ 6.1 โครงการประชุมเชิงปฏิบัติการเตรียมความพร้อมด้านการแพทย์และสาธารณสุขในการตอบโต้ภาวะฉุกเฉิน กรณีอุบัติภัยสารเคมีในพื้นที่เขตเศรษฐกิจพิเศษ </t>
  </si>
  <si>
    <t xml:space="preserve"> -ค่าสมนาคุณวิทยากร 2 คนๆละ 6 ชั่วโมงๆละ 600 บาท เป็นเงิน 7,200 บาท
 -ค่าอาหารกลางวัน อาหารว่างและเครื่องดื่ม  30 คนๆละ 100 บาท เป็นเงิน 3,000 บาท 
</t>
  </si>
  <si>
    <t xml:space="preserve"> -ค่าสมนาคุณวิทยากร 2 คนๆละ 6 ชั่วโมงๆละ 600 บาท จำนวน 3 วัน เป็นเงิน 21,600 บาท
 -ค่าอาหารกลางวัน อาหารว่างและเครื่องดื่ม  120 คนๆละ 100 บาท เป็นเงิน 12,000 บาท 
 -ค่าวัสดุในการจัดอบรม เป็นเงิน 480 บาท</t>
  </si>
  <si>
    <t xml:space="preserve"> -ค่าเบี้ยเลี้ยงเจ้าหน้าที่ จำนวน 5 คนๆละ 100 บาท 4 วัน   </t>
  </si>
  <si>
    <t xml:space="preserve"> -ค่าอาหารว่างและเครื่องดื่ม 100 คน คนละ 50 บาท จำนวน 1 วัน เป็นเงิน 5,000 บาท
 -ค่าจัดทำบอร์ดแสดงผลงาน จำนวน 15 บอร์ดๆละ 500 บาท เป็นเงิน 7,500บาท
 -ค่าของรางวัลการประกวดนวัตกรรมการบริการ รางวัลที่ 1 รางวัลละ 1,500 บาท จำนวน 1 รางวัล รางวัลที่ 2 รางวัลละ 1,000 บาท จำนวน 1 รางวัล และรางวัลที่ 3 รางวัลละ 500 บาท จำนวน 1 รางวัล เป็นเงิน 3,000 บาท</t>
  </si>
  <si>
    <t>กิจกรรม 3.2 ประชุมเชิงปฏิบัติการพัฒนาระบบการจัดการความเสี่ยงและการควบคุมภายใน</t>
  </si>
  <si>
    <t>โครงการอาสาสมัครกายภาพบำบัดดูแลผู้พิการผู้ป่วยที่ต้องได้รับการฟื้นฟูสมรรถภาพทางกาย(ทต.+อบต./จินตนา)</t>
  </si>
  <si>
    <t>โครงการชุมชนเข้าถึงบริการสุขภาพจิตในสถานบริการใกล้บ้าน (ทต./อรุณี)</t>
  </si>
  <si>
    <t>โครงการอบรมให้ความรู้เรื่องการป้องกันการตั้งครรภ์ในวัยรุ่น การคุมกำเนิดและเพศศึกษา "เพื่อนใจวัยรุ่น" (ทต./จุฑามาศ)</t>
  </si>
  <si>
    <t>โครงการไข้เลือดออก (อบต./ณัฐชลียา)</t>
  </si>
  <si>
    <t>โครงการทันตกรรม (ธนาคาร/สมิตา/เกสร)</t>
  </si>
  <si>
    <t>ประชุมเชิงปฏิบัติการพัฒนาศักยภาพทีม DOT ในพื้นที่ (ปริชาติ/นันท์นภัส)</t>
  </si>
  <si>
    <t>โครงการลดอ้วนลดพุงห่างไกลโรคเรื้อรัง (อบต./มีนา)</t>
  </si>
  <si>
    <t>โครงการรณรงค์คัดกรองมะเร็งปากมดลูกและมะเร็งเต้านมในสตรี (ทต.+อบต./มีนา)</t>
  </si>
  <si>
    <t>โครงการประชุมเชิงปฏิบัติการเตรียมความพร้อมด้านการแพทย์และสาธารณสุขในการตอบโต้ภาวะฉุกเฉิน กรณีอุบัติภัยสารเคมีในพื้นที่เขตเศรษฐกิจพิเศษ (รุ่งอรุณ)</t>
  </si>
  <si>
    <t>การอบรมพัฒนาระบบสารสนเทศเพื่อรองรับการขยายตัวของเขตเศรษฐกิจพิเศษ (รุ่งอรุณ)</t>
  </si>
  <si>
    <t>อบรมฟื้นฟูอาชีวอนามัยและความปลอดภัยในการทำงาน สำหรับบุคลากรสาธารณสุข (รุ่งอรุณ)</t>
  </si>
  <si>
    <t>ประชุมเชิงปฏิบัติการเยี่ยมเสริมพลัง แลกเปลี่ยนเรียนรู้ รพ.สต.ติดดาว (ปริชาติ)</t>
  </si>
  <si>
    <t xml:space="preserve"> นิเทศงาน IC ในรพ.สต. 4 แห่ง (เอ็นดู)</t>
  </si>
  <si>
    <t>โครงการเสริมสร้างสุขภาพและศักยภาพของอาสาสมัครสาธารณสุขในชุมชน (ทต./มีนา)</t>
  </si>
  <si>
    <t>ประชุมเชิงปฏิบัติการเรื่องการช่วยฟื้นคืนชีพและการใช้เครื่อง AED (อาภรณ์)</t>
  </si>
  <si>
    <t>การซ้อมแผนอุบัติเหตุจราจร (อาภรณ์)</t>
  </si>
  <si>
    <t>กิจกรรมอบรมเชิงปฏิบัติการค่ายปรับเปลี่ยนพฤติกรรมผู้ป่วยเบาหวาน (ทต./กันยารัตน์)</t>
  </si>
  <si>
    <t>โครงการป้องกันและลดภาวะแทรกซ้อนตา ไต และเท้า ในผู้ป่วยเบาหวาน (ทต./จินดา)</t>
  </si>
  <si>
    <t>อบรมเชิงปฏิบัติการ Advanced CPR in newborn (รัตนา)</t>
  </si>
  <si>
    <t>อบรมการป้องกันและควบคุมการติดเชื้อในโรงพยาบาล (เอ็นดู)</t>
  </si>
  <si>
    <t>อบรมฟื้นฟูการใช้งานและดูแลเครื่องแพทย์ (ธีรพงษ์)</t>
  </si>
  <si>
    <t>สอบเทียบเครื่องมือแพทย์ (ธีรพงษ์)</t>
  </si>
  <si>
    <t>รณรงค์การล้างมือ (เอ็นดู)</t>
  </si>
  <si>
    <t>ประชุมเชิงปฏิบัติการจัดทำระบบเฝ้าระวังสถานการณ์โรคไข้หวัดนก และจัดทำแผนตอบโต้ภาวะฉุกเฉินของจังหวัดเกาะกง (ปริชาติ)</t>
  </si>
  <si>
    <t>ประชุมเชิงปฏิบัติการพัฒนามาตรฐานการส่งต่อผู้ป่วยรายโรคและวางระบบประสานการส่งต่อข้ามพรมแดน (สุรีย์รัตน์)</t>
  </si>
  <si>
    <t>ประชุม Case Conference ระบบ Referral system  (สุรีย์รัตน์)</t>
  </si>
  <si>
    <t>ฝึกอบรมหลักสูตรการแพทย์ฉุกเฉิน Pre-Hos Emergency (ศิรดา)</t>
  </si>
  <si>
    <t>กำกับ ติดตามประชุมวางแผน ประเมิน และสรุปผลการดำเนินงานระดับอำเภอ</t>
  </si>
  <si>
    <t>อบรมการปฐมพยาบาลและการช่วยฟื้นคืนชีพเบื้องต้นทางทะเล สำหรับแกนนำนักเรียน  
(ปริชาติ)</t>
  </si>
  <si>
    <t>อบรมคุณธรรมจริยธรรมและป้องกันการทุจริตแก่เจ้าหน้าที่ คปสอ.คลองใหญ่ (สมรักษ์)</t>
  </si>
  <si>
    <t>การประกวดและแสดงนวัตกรรมบริการ “คุณภาพคุณ สู่ คุณภาพคน” (รุ่งอรุณ)</t>
  </si>
  <si>
    <t>ประชุมคณะกรรมการพัฒนาด้านการเงินและการคลัง(CFO) (จุฑามาส)</t>
  </si>
  <si>
    <t>ประชุมเชิงปฏิบัติการพัฒนาระบบการจัดการความเสี่ยงและการควบคุมภายใน (สุภิญญา)</t>
  </si>
  <si>
    <t>ลงพื้นที่ตรวจสอบภายใน (สุภิญญา)</t>
  </si>
  <si>
    <t>อบรมการเขียนบันทึกการเบิกจ่ายหลักฐานทางราชการ (สุภิญญา)</t>
  </si>
  <si>
    <t>ประชุมเชิงปฏิบัติการตรวจสอบและประเมินคะแนนคุณภาพการให้บริการผู้ป่วยนอกและผู้ป่วยใน (Internal Audit) (รุ่งอรุณ)</t>
  </si>
  <si>
    <t>การอบรมฟื้นฟูการใช้งานสารสนเทศในโรงพยาบาล อย่างมีสิทธิภาพและปลอดภัย  (รุ่งอรุณ)</t>
  </si>
  <si>
    <t xml:space="preserve"> การปฐมนิเทศการใช้งานระบบ Hos-XP (รุ่งอรุณ)</t>
  </si>
  <si>
    <t>อบรมการใช้ข้อมูลและโปรแกรมในเว็ปไซต์ (กิตติศักดิ์)</t>
  </si>
  <si>
    <t>อบรมการเขียนบันทึกทางการพยาบาล (รัตนา)</t>
  </si>
  <si>
    <t>อบรมการเขียนผลงานทางวิชาการ R2R (รัตนา)</t>
  </si>
  <si>
    <t>ปฐมนิเทศและพัฒนาสมรรถนะเจ้าหน้าที่ของ คปสอ.  (สมรักษ์)</t>
  </si>
  <si>
    <t>อบรมเชิงปฏิบัติการเพื่อเสริมสร้างศักยภาพบุคลากรสู่องค์กรที่เป็นเลิศ (สมรักษ์)</t>
  </si>
  <si>
    <t>โครงการศึกษาดูงาน GREEN &amp; CLEAN Hospital และโรงพยาบาลดิจิตอล (สมรักษ์)</t>
  </si>
  <si>
    <t>นิทรรศการออกกำลังกายเพื่อสุขภาวะที่ดีของบุคลากร Run for Health (นันท์นภัส)</t>
  </si>
  <si>
    <t>232 คน</t>
  </si>
  <si>
    <t>145 คน</t>
  </si>
  <si>
    <t>7,21</t>
  </si>
  <si>
    <t>ผ่านการรับรองมาตรฐานคุณภาพ รพ.</t>
  </si>
  <si>
    <t>อินทิรา</t>
  </si>
  <si>
    <t xml:space="preserve"> -ค่าเบี้ยเลี้ยงเจ้าหน้าที่ และอสม. จำนวน ๑0๐ คนๆละ  10๐ บาท * 3 ครั้ง</t>
  </si>
  <si>
    <t xml:space="preserve">             </t>
  </si>
  <si>
    <t>KRA 19 ร้อยละความสำเร็จการดำเนินงานตามนโยบาย องค์กรทันสมัย
       KPI 19.1  ร้อยละของ PCC มีการใช้ Application สำหรับ PCC
       KPI 19.2 ร้อยละของจังหวัดและหน่วยบริการผ่านเกณฑ์คุณภาพเวชระเบียน
       KPI 19.3 ร้อยละของหน่วยบริการผ่านเกณฑ์คุณภาพข้อมูล 43 แฟ้ม
       KPI 19.4 ร้อยละของประชาชนเข้าถึงข้อมูลสุขภาพตนเองได้ (Personal Health Record: PHRs)
       KPI 19.5 เพิ่มความสมบูรณ์และความครอบคลุมข้อมูลบนเว็บไซต์ (HDC /Health Explorer/GIShealth) ให้สามารถนำไปใช้ประโยชน์ได้มากกว่าร้อยละ 99
       KPI 19.6 ร้อยละ 80 ของหน่วยบริการมีการบริหารจัดการระบบโครงสร้างพื้นฐานด้านเทคโนโลยีสารสนเทศ</t>
  </si>
  <si>
    <t>เตรียมการรับรองคุณภาพโรงพยาบาลซ้ำ (Hospital Re accreditation) (อินทิรา)</t>
  </si>
  <si>
    <t>ประชุมเชิงปฏิบัติการรับการตรวจเยี่ยมจากสรพ. (อินทิรา)</t>
  </si>
  <si>
    <t>กิจกรรมที่ 2.2 การซ้อมแผนอุบัติเหตุ/สาธารณภัยบนโต๊ะ</t>
  </si>
  <si>
    <t>กิจกรรมที่ 2.3 การซ้อมแผนอุบัติเหตุ/สาธารณภัย ณ สถานที่จริง</t>
  </si>
  <si>
    <t>กิจกรรมที่ 2.4 อบรมการช่วยฟื้นคืนชีพขั้นสูง</t>
  </si>
  <si>
    <t>เพื่อทบทวนความรู้และศักยภาพของบุคลากรในเรื่องการช่วยฟื้นคืนชีพขั้นสูง</t>
  </si>
  <si>
    <t>แพทย์/พยาบาล คปสอ.คลองใหญ่</t>
  </si>
  <si>
    <t>กิจกรรมที่ 2.5 อบรมการปฐมพยาบาลเบื้องต้น</t>
  </si>
  <si>
    <t>เย็นจิตร</t>
  </si>
  <si>
    <t>กิจกรมที่ 4.5 อบรมพัฒนาความรู้ทางวิชาการของฝ่ายการพยาบาล</t>
  </si>
  <si>
    <t>เพื่อทบทวนความรู้ทางวิชาการของพยาบาลให้ถูกต้องและมีคุณภาพ</t>
  </si>
  <si>
    <t>กิจกรรม 5.4 กิจกรรมแลกเปลี่ยนเรียนรู้ด้านคุณภาพกับคปสอ.กาบเชิง จังหวัดสุรินทร์</t>
  </si>
  <si>
    <t>จังหวัดสุรินทร์</t>
  </si>
  <si>
    <t>ล่ามภาษากัมพูชา</t>
  </si>
  <si>
    <t>เพื่อพัฒนาทักษะการใช้คอมพิวเตอร์ของเจ้าหน้าที่คปสอ.</t>
  </si>
  <si>
    <t xml:space="preserve">กิจกรรม 3.2 อบรมทักษะการใช้คอมพิวเตอร์แก่เจ้าหน้าที่คปสอ.  </t>
  </si>
  <si>
    <t>24-28</t>
  </si>
  <si>
    <t>2 -3</t>
  </si>
  <si>
    <t>25-29</t>
  </si>
  <si>
    <t>1-2</t>
  </si>
  <si>
    <t>24-28,31</t>
  </si>
  <si>
    <t>20-24</t>
  </si>
  <si>
    <t>11-15</t>
  </si>
  <si>
    <t>23-25</t>
  </si>
  <si>
    <t xml:space="preserve"> -ค่าอาหารกลางวัน จำนวน 50 คนๆละ 50 บาท 3 โรงเรียนๆละ 1 วัน เป็นเงิน 7,500 บาท 
 -ค่าอาหารว่างและเครื่องดื่ม จำนวน 50 คน มื้อละ 25 บาท 2 มื้อ 3 โรงเรียนๆละ 1 วัน เป็นเงิน 7,500 บาท 
 -ค่าวัสดุและอุปกรณ์ในการจัดกิจกรรม เป็นเงิน 3,000 บาท</t>
  </si>
  <si>
    <t>7-10</t>
  </si>
  <si>
    <t>8-11</t>
  </si>
  <si>
    <t>4-7</t>
  </si>
  <si>
    <t xml:space="preserve"> -ค่าเบี้ยเลี้ยงเจ้าหน้าที่ และอสม. จำนวน 5๐ คนๆละ  10๐ บาท 3 ครั้ง  </t>
  </si>
  <si>
    <t>เพื่อลดการแพร่กระจายของโรคไข้เลือดออก</t>
  </si>
  <si>
    <t>ผู้ป่วยและผู้ใกล้ชิดผู้ป่วย</t>
  </si>
  <si>
    <t>ต.ค. 62-
ก.ย. 63</t>
  </si>
  <si>
    <t xml:space="preserve"> -ค่าจัดซื้อยาทากันยุง </t>
  </si>
  <si>
    <t xml:space="preserve">6 คน </t>
  </si>
  <si>
    <t>26-27</t>
  </si>
  <si>
    <t>30-31</t>
  </si>
  <si>
    <t>กิจกรรมที่ 4.1 ประชุมเชิงปฏิบัติการตรวจสอบคุณภาพเวชระเบียนรผู้ป่วย (Internal Audit)</t>
  </si>
  <si>
    <t xml:space="preserve"> -ค่าอาหารกลางวัน 6 คนๆละ 50 บาท จำนวน 8 วัน เป็นเงิน 2,400 บาท 
 -ค่าอาหารว่างและเครื่องดื่ม 6 คนๆละ 25 บาท 2 มื้อ จำนวน 8 วัน เป็นเงิน 2,400 บาท </t>
  </si>
  <si>
    <t>16-20,23-24</t>
  </si>
  <si>
    <t xml:space="preserve"> -ค่าอาหารกลางวัน จำนวน 6 คนๆละ 50 บาท 4 วัน เป็นเงิน 1,200 บาท 
 -ค่าอาหารว่างและเครื่องดื่ม จำนวน 6 คนๆละ 25 บาท 2 มื้อ
 4 วัน เป็นเงิน 1,200 บาท</t>
  </si>
  <si>
    <t xml:space="preserve"> -ค่าอาหารกลางวัน จำนวน 11 คนๆละ 50 บาท 4 วัน เป็นเงิน 2,200 บาท 
 -ค่าอาหารว่างและเครื่องดื่ม จำนวน ๑๑ คนๆละ 25 บาท 2 มื้อ 4 วัน เป็นเงิน 2,200 บาท
</t>
  </si>
  <si>
    <t>อสม. 11 คน/ผู้พิการ 33 คน</t>
  </si>
  <si>
    <t xml:space="preserve"> -ค่าเบี้ยเลี้ยงอสม. จำนวน ๑๑ คนๆละ ๑๐๐บาท 24 วัน </t>
  </si>
  <si>
    <t>อสม. 6 คน/ผู้พิการ 18 คน</t>
  </si>
  <si>
    <t xml:space="preserve"> -ค่าเบี้ยเลี้ยงอสม. จำนวน 6 คนๆละ ๑๐๐บาท 24 วัน </t>
  </si>
  <si>
    <t>25-30</t>
  </si>
  <si>
    <t>5,11,18,25</t>
  </si>
  <si>
    <t>1,8,15,22,29</t>
  </si>
  <si>
    <t>7,13,20,27</t>
  </si>
  <si>
    <t>3,10,17,24,31</t>
  </si>
  <si>
    <t xml:space="preserve"> -ค่าที่พักวิทยากร จำนวน 1 ห้องๆละ 1,400 บาท เป็นเงิน 1,400 บาท
 -ค่าสมนาคุณวิทยากร จำนวน 4 คนๆละ 6 ชั่วโมงๆละ 600 บาท เป็นเงิน 14,400 บาท 
 -ค่าอาหารกลางวัน จำนวน 232 คนๆละ 50 บาท จำนวน 1 มื้อ เป็นเงิน 11,600 บาท
 -ค่าอาหารว่างและเครื่องดื่ม จำนวน 232 คนๆละ 25 บาท จำนวน 2 มื้อ เป็นเงิน 11,600 บาท
</t>
  </si>
  <si>
    <t xml:space="preserve"> -ค่าที่พักวิทยากร จำนวน 1 ห้องๆละ 1,400 บาท เป็นเงิน 1,400 บาท
 -ค่าสมนาคุณวิทยากร จำนวน 4 คนๆละ 6 ชั่วโมงๆละ 600 บาท เป็นเงิน 14,400 บาท 
 -ค่าอาหารกลางวัน  จำนวน 148 คนๆละ 50 บาท เป็นเงิน 7,400 บาท 
 -ค่าอาหารว่างและเครื่องดื่ม จำนวน 148 คนๆละ 25 บาท จำนวน 2 มื้อ เป็นเงิน 7,400 บาท
</t>
  </si>
  <si>
    <t>12-14</t>
  </si>
  <si>
    <t xml:space="preserve"> -ค่าอาหารกลางวัน จำนวน 50 คนๆละ 50 บาท 3 วัน เป็นเงิน 7,500 บาท
 -ค่าอาหารว่างและเครื่องดื่ม 50 คนๆละ 25 บาท 2 มื้อ 3 วัน เป็นเงิน 7,500 บาท</t>
  </si>
  <si>
    <t xml:space="preserve"> -ค่าอาหารกลางวัน จำนวน 150 คนๆละ 50 บาท เป็นเงิน 7,500 บาท
 -ค่าอาหารว่างและเครื่องดื่ม 150 คนๆละ 25 บาท 2 มื้อ เป็นเงิน 7,500 บาท</t>
  </si>
  <si>
    <t>10-11</t>
  </si>
  <si>
    <t xml:space="preserve"> -ค่าอาหารกลางวัน จำนวน 90 คนๆละ 50 บาท 8 ครั้ง เป็นเงิน 36,000 บาท 
 -ค่าอาหารว่างและเครื่องดื่ม  90 คนๆละ 25 บาท 2 มื้อ 8 ครั้ง เป็นเงิน 36,000 บาท </t>
  </si>
  <si>
    <t xml:space="preserve"> -ค่าอาหารกลางวัน จำนวน 90 คนๆละ 50 บาท ๒ วัน เป็นเงิน    ๙,๐๐๐ บาท
- ค่าอาหารว่างและเครื่องดื่ม จำนวน 90 คนๆละ 25 บาท 2 มื้อ ๒ วัน เป็นเงิน ๙,๐๐๐ บาท
</t>
  </si>
  <si>
    <t xml:space="preserve"> -ค่าอาหารกลางวัน จำนวน 100 คนๆละ 50 บาท เป็นเงิน 5,000 บาท
- ค่าอาหารว่างและเครื่องดื่ม จำนวน 100 คนๆละ 25 บาท ๒ มื้อ เป็นเงิน 5,๐๐๐ บาท</t>
  </si>
  <si>
    <t xml:space="preserve"> -ค่าอาหารกลางวัน จำนวน 140 คนๆละ 50 บาท 2 วัน เป็นเงิน 14,000 บาท 
 -ค่าอาหารว่างและเครื่องดื่ม จำนวน 140 คนๆละ 25 บาท 2 มื้อ 2 วัน เป็นเงิน 14,000 บาท</t>
  </si>
  <si>
    <t xml:space="preserve"> -ค่าสมนาคุณวิทยากร 6 ชั่วโมงๆละ 600 บาท เป็นเงิน 3,600 บาท
 -ค่าอาหารกลางวัน จำนวน 50 คนๆละ 50 บาท เป็นเงิน 2,500 บาท
 -ค่าอาหารว่างและเครื่องดื่ม  50 คนๆละ 25 บาท 2 มื้อ เป็นเงิน 2,500 บาท </t>
  </si>
  <si>
    <t>16-17</t>
  </si>
  <si>
    <t xml:space="preserve"> -ค่าอาหารกลางวัน จำนวน 20 คนๆละ 50 บาท 2 วัน เป็นเงิน 2,000 บาท
 -ค่าอาหารว่างและเครื่องดื่ม  20 คนๆละ 25 บาท 2 มื้อ 2 วัน  เป็นเงิน 2,000 บาท
 -ค่าเบี้ยเลี้ยง จนท. กองวิศกรรมการแพทย์ กรมสนับสนุนบริการสุขภาพเขต 6 จ.ชลบุรี จำนวน 4 คนๆละ 240 บาท จำนวน 2 วันเป็นเงิน 1,920 บาท
 - ค่าพาหนะในการเดินทางของกรมสนับสนุนบริการสุขภาพเขต 6 จ.ชลบุรี  (ไป-กลับ) เป็นเงิน 2,560 บาท</t>
  </si>
  <si>
    <t xml:space="preserve"> -ค่าอาหารว่าง 60 คนๆละ 25 บาท 2 วัน      </t>
  </si>
  <si>
    <t>-ค่าอาหารกลางวัน จำนวน 20 คนๆละ 50 บาท 4 ครั้ง เป็นเงิน 4,000 บาท 
 -ค่าอาหารว่างและเครื่องดื่ม จำนวน ๒๐ คนๆ ละ 25 บาท 2 มื้อ 4 ครั้ง เป็นเงิน 4,000 บาท 
(ออกเยี่ยมครั้งละ 2 วัน)</t>
  </si>
  <si>
    <t>20-21</t>
  </si>
  <si>
    <t xml:space="preserve"> -ค่าอาหารกลางวัน จำนวน 75 คนๆละ 50 บาท 2 วัน เป็นเงิน 7,500 บาท 
 -ค่าอาหารว่างและเครื่องดื่ม 75 คนๆละ 25 บาท 2 มื้อ 2 วัน เป็นเงิน 7,500 บาท (แบ่งเป็น 2 รุ่นๆละ 75 คน)</t>
  </si>
  <si>
    <t xml:space="preserve"> -ค่าอาหารกลางวัน จำนวน 60 คนๆละ 50 บาท เป็นเงิน 3,000 บาท
 -ค่าอาหารว่างและเครื่องดื่ม 60 คนๆละ 25 บาท 2 มื้อ เป็นเงิน 3,000 บาท</t>
  </si>
  <si>
    <t xml:space="preserve"> -ค่าอาหารกลางวัน จำนวน 30 คนๆละ 50 บาท 2 วัน เป็นเงิน 3,000 บาท
 -ค่าอาหารว่างและเครื่องดื่ม 30 คนๆละ 25 บาท 2 มื้อ 2 วัน เป็นเงิน 3,000 บาท (แบ่งเป็น 2 รุ่นๆละ 30 คน)</t>
  </si>
  <si>
    <t xml:space="preserve">  -ค่าสมนาคุณวิทยากร จำนวน 6 ชั่วโมงๆละ 600 บาท เป็นเงิน 3,600 บาท
 -ค่าอาหารกลางวัน จำนวน 30 คนๆละ 50 บาท เป็นเงิน 1,500 บาท 
 -ค่าอาหารว่างและเครื่องดื่มจำนวน  30 คนๆละ 25  บาท 2 มื้อ เป็นเงิน 1,500 บาท</t>
  </si>
  <si>
    <t xml:space="preserve"> -ค่าอาหารกลางวัน จำนวน 70 คนๆละ 50 บาท 2 วัน เป็นเงิน 7,000 บาท
 -ค่าอาหารว่างและเครื่องดื่มครั้งละ 70 คนๆละ 25 บาท 2 วัน เป็นเงิน 7,000 บาท
 -ค่าสมนาคุณวิทยากร 5 ชม.ๆละ600 * 2 วัน  เป็นเงิน 6,000 บาท</t>
  </si>
  <si>
    <t xml:space="preserve"> -ค่าอาหารกลางวัน จำนวน 12 คนๆละ 50 บาท 4 ครั้ง เป็นเงิน 2,400 บาท 
 -ค่าอาหารว่างและเครื่องดื่ม จำนวน 12 คนๆละ 25 บาท 2 มื้อ 4 ครั้ง เป็นเงิน 2,400 บาท
</t>
  </si>
  <si>
    <t xml:space="preserve"> -ค่าอาหารกลางวัน จำนวน 30 คนๆละ 50 บาท 2 ครั้ง เป็นเงิน 3,000 บาท 
 -ค่าอาหารว่างและเครื่องดื่ม จำนวน 30 คนๆละ 25 บาท 2 มื้อ 2 ครั้ง เป็นเงิน 3,000 บาท</t>
  </si>
  <si>
    <t xml:space="preserve"> -ค่าเบี้ยเลี้ยงเจ้าหน้าที่ จำนวน 15 คนๆละ 100 บาท  4 วัน/ครั้ง ปีละ 2 ครั้ง</t>
  </si>
  <si>
    <t xml:space="preserve"> -ค่าอาหารกลางวัน จำนวน 70 คนๆละ 50 บาท เป็นเงิน 3,500 บาท (แบ่งเป็น 2 รุ่นๆละ 35 คน)
 -ค่าอาหารว่างและเครื่องดื่ม จำนวน 70 คนๆละ 25 บาท 2 มื้อ เป็นเงิน 3,500 บาท (แบ่งเป็น 2 รุ่นๆละ 35 คน)
 -ค่าสมนาคุณวิทยากร 6 ชั่วโมงๆละ 600 บาท 2 วัน เป็นเงิน 7,200 บาท </t>
  </si>
  <si>
    <t xml:space="preserve"> -ค่าอาหารกลางวัน จำนวน 50 คนๆละ 50 บาท 2 วัน เป็นเงิน 5,000 บาท 
 -ค่าอาหารว่างและเครื่องดื่ม 50 คนๆละ 25 บาท 2 มื้อ 2 วัน เป็นเงิน 5,000 บาท  </t>
  </si>
  <si>
    <t>500 คน</t>
  </si>
  <si>
    <t>9,10,16,17,
20</t>
  </si>
  <si>
    <t xml:space="preserve"> -ค่าอาหารกลางวัน อาหารว่างและเครื่องดื่ม ๑0๐ คนๆละ 100 บาท จำนวน 5 วัน
</t>
  </si>
  <si>
    <t>ม.ค.-ก.ย.63</t>
  </si>
  <si>
    <t xml:space="preserve"> -ค่าอาหารกลางวัน 50 คนๆละ ๕๐ บาท ๒ มื้อ เป็นเงิน 5,0๐๐ บาท
 -ค่าอาหารว่างและเครื่องดื่ม 50 คนๆละ ๒๕ บาท ๔ มื้อ เป็นเงิน 5,0๐๐ บาท
 -ค่าสมนาคุณวิทยากร ๑ คน ๕ ชม.ๆละ ๖๐๐ บาท จำนวน ๒ วัน เป็นเงิน ๖,๐๐๐ บาท
</t>
  </si>
  <si>
    <r>
      <rPr>
        <u/>
        <sz val="14"/>
        <rFont val="TH SarabunIT๙"/>
        <family val="2"/>
      </rPr>
      <t>1.กิจกรรมอบรมให้ความรู้แก่แกนนำ/อสม.</t>
    </r>
    <r>
      <rPr>
        <sz val="14"/>
        <rFont val="TH SarabunIT๙"/>
        <family val="2"/>
      </rPr>
      <t xml:space="preserve">
 -ค่าอาหารกลางวันสำหรับวิทยากร เจ้าหน้าที่รพ.สต.และแกนนำ/อสม.จำนวน 30 คนๆละ 50 บาท เป็นเงิน 1,500 บาท
 -ค่าอาหารว่างและเครื่องดื่ม จำนวน 30 คนๆละ 25 บาท 2 มื้อ 
 เป็นเงิน 1,500 บาท 
 -ค่าสมนาคุณวิทยากร 1 คน 5 ชม.ๆละ 600 บาท เป็นเงิน 3,000 บาท
</t>
    </r>
    <r>
      <rPr>
        <u/>
        <sz val="14"/>
        <rFont val="TH SarabunIT๙"/>
        <family val="2"/>
      </rPr>
      <t>2.กิจกรรมรณรงค์ให้ความรู้และการคัดกรอง</t>
    </r>
    <r>
      <rPr>
        <sz val="14"/>
        <rFont val="TH SarabunIT๙"/>
        <family val="2"/>
      </rPr>
      <t xml:space="preserve">
 -ค่าสมนาคุณวิทยากร 2 คน 6 ชม.ๆละ 600 บาท 2 วัน เป็นเงิน 14,400 บาท
 -ค่าอาหารกลางวันสำหรับทีมวิทยากร เจ้าหน้าที่รพ.สต.และแกนนำ/อสม.จำนวน 20 คนๆละ 50 บาท 2 มื้อ เป็นเงิน 2,000 บาท
 -ค่าอาหารว่างและเครื่องดื่ม 20 คนๆละ 25 บาท 4 มื้อ เป็นเงิน 2,000 บาท
</t>
    </r>
  </si>
  <si>
    <t xml:space="preserve"> -ค่าอาหารกลางวัน จำนวน 250 คนๆละ 70 บาท เป็นเงิน 17,500 บาท
 -ค่าอาหารว่างและเครื่องดื่ม จำนวน 250 คนๆละ 25 บาท 2 มื้อ เป็นเงิน 12,500 บาท
 -ค่าสมนาคุณวิทยากร 6 ชม.ๆละ 600 บาท เป็นเงิน 3,600 บาท</t>
  </si>
  <si>
    <t xml:space="preserve"> -ค่าอาหารกลางวัน จำนวน 50 คนๆละ 70 บาท 4 ครั้ง เป็นเงิน 14,000 บาท
 -ค่าอาหารว่างและเครื่องดื่ม จำนวน 50 คนๆละ 25 บาท 2 มื้อ 4 ครั้ง เป็นเงิน 10,000 บาท</t>
  </si>
  <si>
    <t>เจ้าหน้าที่+อสม./กลุ่มเสี่ยงอายุ 35 ปีขึ้นไป</t>
  </si>
  <si>
    <t>20 คน/50 คน</t>
  </si>
  <si>
    <r>
      <rPr>
        <u/>
        <sz val="14"/>
        <rFont val="TH SarabunIT๙"/>
        <family val="2"/>
      </rPr>
      <t>1. ตรวจคัดกรองประชาชนที่มีอายุ 35 ปี ขึ้นไป</t>
    </r>
    <r>
      <rPr>
        <sz val="14"/>
        <rFont val="TH SarabunIT๙"/>
        <family val="2"/>
      </rPr>
      <t xml:space="preserve"> 
 -ค่าอาหารเช้า จำนวน 20 คนๆละ 70  บาท ระยะเวลา 10 วัน เป็นเงิน 14,000 บาท
 -ค่าอาหารกลางวัน จำนวน 20 คนๆละ 70  บาท ระยะเวลา 10 วัน เป็นเงิน 14,000 บาท
</t>
    </r>
    <r>
      <rPr>
        <u/>
        <sz val="14"/>
        <rFont val="TH SarabunIT๙"/>
        <family val="2"/>
      </rPr>
      <t>2. กิจกรรมอบรมให้ความรู้กลุ่มเสี่ยง</t>
    </r>
    <r>
      <rPr>
        <sz val="14"/>
        <rFont val="TH SarabunIT๙"/>
        <family val="2"/>
      </rPr>
      <t xml:space="preserve"> 
 -ค่าสมนาคุณวิทยากร จำนวน 6 ชม.ๆละ 600 บาท เป็นเงิน  3,600  บาท
 -ค่าอาหารกลางวัน 50 คนๆละ 70 บาท เป็นเงิน 3,500 บาท
 -ค่าอาหารว่างและเครื่องดื่ม 50 คนๆละ 25 บาท 2 มื้อ เป็นเงิน 2,500 บาท</t>
    </r>
  </si>
  <si>
    <t>120 คน/30 คน</t>
  </si>
  <si>
    <t xml:space="preserve"> -ค่าสมนาคุณวิทยากร จำนวน 12 ชม.ๆละ 600 บาท เป็นเงิน 7,200  บาท
 -ค่าอาหารกลางวัน 75 คนๆละ 70 บาท 2 วัน เป็นเงิน 10,500 บาท
 -ค่าอาหารว่างและเครื่องดื่ม 75 คนๆละ 25 บาท 2 มื้อ 2 วัน เป็นเงิน 7,500 บาท</t>
  </si>
  <si>
    <t>กิจกรรมที่ 5.2 โครงการพัฒนาศักยภาพการนวดไทยการใช้สมุนไพรครัวเรือน ในพื้นที่เขตเทศบาลตำบลหาดเล็ก ของโรงพยาบาลส่งเสริมสุขภาพตำบล บ้านคลองมะขาม ประจำปีงบประมาณ 2563</t>
  </si>
  <si>
    <r>
      <rPr>
        <u/>
        <sz val="14"/>
        <rFont val="TH SarabunIT๙"/>
        <family val="2"/>
      </rPr>
      <t>1. กิจกรรมอบรมให้ความรู้เรื่องการนวดไทยสาธิตวิธีการนวดกดจุดและปฏิบัติจริง</t>
    </r>
    <r>
      <rPr>
        <sz val="14"/>
        <rFont val="TH SarabunIT๙"/>
        <family val="2"/>
      </rPr>
      <t xml:space="preserve">
 -ค่าอาหารกลางวัน จำนวน 40 คนๆละ 70 บาท 2 วัน เป็นเงิน 5,600 บาท
 -ค่าอาหารว่างและเครื่องดื่ม จำนวน 40 คนๆละ 25 บาท 2 มื้อ 2 วัน เป็นเงิน 4,000 บาท
 - ค่าสมนาคุณวิทยากร จำนวน 12 ชม.ๆละ 600 บาท เป็นเงิน 7,200 บาท
</t>
    </r>
    <r>
      <rPr>
        <u/>
        <sz val="14"/>
        <rFont val="TH SarabunIT๙"/>
        <family val="2"/>
      </rPr>
      <t>2. ให้ความรู้เรื่องการใช้สมุนไพรในครัวเรือนเพื่อการรักษา</t>
    </r>
    <r>
      <rPr>
        <sz val="14"/>
        <rFont val="TH SarabunIT๙"/>
        <family val="2"/>
      </rPr>
      <t xml:space="preserve">
 -ค่าอาหารกลางวัน จำนวน 40 คนๆละ 70 บาท เป็นเงิน 2,800 บาท
 -ค่าอาหารว่างและเครื่องดื่ม จำนวน 40 คนๆละ 25 บาท 2 มื้อ เป็นเงิน 2,000 บาท
 -ค่าสมนาคุณวิทยากร จำนวน 12 ชม.ๆละ 600 บาท เป็นเงิน 7,200 บาท
</t>
    </r>
  </si>
  <si>
    <t xml:space="preserve">1. อสม./ผู้นำชุมชน/จนท. 
2. นร.ชั้น ป.3-ป.6 
</t>
  </si>
  <si>
    <t xml:space="preserve">30 คน
110 คน
</t>
  </si>
  <si>
    <t>กิจกรรมที่ 3.2 การป้องกันควบคุมโรคไข้เลือดออก ปีงบประมาณ 2563</t>
  </si>
  <si>
    <t>1. อบรมให้ความรู้ในการปรับเปลี่ยนพฤติกรรมผู้ป่วยโรคเบาหวานและโรคความดันโลหิตสูงในคลินิคโรคเรื้อรัง 
 -ค่าอาหารกลางวัน 30 คนๆละ 50 บาท 10 ครั้ง เป็นเงิน 15,000 บาท
 -ค่าอาหารว่างและเครื่องดื่ม 30 คนๆละ 25 บาท 2 มื้อ 10 ครั้ง เป็นเงิน 15,000 บาท</t>
  </si>
  <si>
    <t>60 คน
20 คน</t>
  </si>
  <si>
    <r>
      <rPr>
        <u/>
        <sz val="14"/>
        <rFont val="TH SarabunIT๙"/>
        <family val="2"/>
      </rPr>
      <t>1. อบรมให้ความรู้เรื่องคุ้มครองผุ้บริโภคสารปนเปื้อนในอาหาร</t>
    </r>
    <r>
      <rPr>
        <sz val="14"/>
        <rFont val="TH SarabunIT๙"/>
        <family val="2"/>
      </rPr>
      <t xml:space="preserve">
 -ค่าอาหารกลางวัน จำนวน 60 คนๆละ 50 บาท เป็นเงิน 3,000 บาท
 -ค่าอาหารว่างและเครื่องดื่ม จำนวน 60 คนๆละ 25 บาท 2 มื้อ 
 เป็นเงิน 3,000 บาท 
 -ค่าสมนาคุณวิทยากร 1 คน 5 ชม.ๆละ 600 บาท เป็นเงิน 3,000 บาท
</t>
    </r>
    <r>
      <rPr>
        <u/>
        <sz val="14"/>
        <rFont val="TH SarabunIT๙"/>
        <family val="2"/>
      </rPr>
      <t xml:space="preserve">2. สุ่มตรวจสารปนเปื้อนในอาหาร ในชุมชน จำนวน 4 ครั้ง (หาดเล็ก Model) </t>
    </r>
    <r>
      <rPr>
        <sz val="14"/>
        <rFont val="TH SarabunIT๙"/>
        <family val="2"/>
      </rPr>
      <t xml:space="preserve">
 -ค่าอาหารกลางวัน จำนวน 20 คนๆละ 50 บาท 4 ครั้ง เป็นเงิน 4,000 บาท
 -ค่าอาหารว่างและเครื่องดื่ม จำนวน 20 คนๆละ 25 บาท 2 มื้อ 4 ครั้ง เป็นเงิน 4,000 บาท</t>
    </r>
  </si>
  <si>
    <t>ประชาชนใน ม.1-5 ตำบลหาดเล็ก</t>
  </si>
  <si>
    <t>250 คน</t>
  </si>
  <si>
    <t>1. ให้ความรู้เรื่องการคัดแยกขยะ
  -ค่าอาหารกลางวัน จำนวน 50 คนๆละ 50 บาท 5 วัน เป็นเงิน 12,500 บาท
 -ค่าอาหารว่างและเครื่องดื่ม จำนวน 50 คนๆละ 25 บาท 2 มื้อ 5 วัน เป็นเงิน 12,500 บาท 
 -ค่าสมนาคุณวิทยากร 1 คน 5 ชม.ๆละ 600 บาท 5 วัน เป็นเงิน 15,000 บาท
 -ค่าจัดซื้อวัสดุอุปกรณ์สาธิตตามโครงการ เป็นเงิน 4,500 บาท</t>
  </si>
  <si>
    <t>สตรีอายุ 30-60 ปี</t>
  </si>
  <si>
    <t>ม.2,3,4 ต.หาดเล็ก</t>
  </si>
  <si>
    <t xml:space="preserve"> -ค่าสมนาคุณวิทยากร 2 คนๆละ 5 ชม.ๆละ 600 บาท เป็นเงิน 6,000  บาท
 -ค่าอาหารกลางวัน 50 คนๆละ 50 บาท เป็นเงิน 2,500 บาท
 -ค่าอาหารว่างและเครื่องดื่ม 50 คนๆละ 25 บาท 2 มื้อ เป็นเงิน 2,500 บาท
 -ค่าวัสดุอุปกรณ์ในการอบรม เป็นเงิน ๔,๕๐๐ บาท</t>
  </si>
  <si>
    <t>แผนปฏิบัติการประจำปีงบประมาณ 2563</t>
  </si>
  <si>
    <t>ธัญลักษณ์</t>
  </si>
  <si>
    <t>ท.99</t>
  </si>
  <si>
    <t>1 คน</t>
  </si>
  <si>
    <t xml:space="preserve"> -ค่าจ้างล่ามภาษากัมพูชาที่มีทักษะการปรับเปลี่ยนพฤติกรรมและให้คำปรึกษา (สัปดาห์ละ 1 ครั้ง) จำนวน 1 คน 4 ชั่วโมงๆละ 200 บาท 52 วัน เป็นเงิน  41,600 บาท</t>
  </si>
  <si>
    <t>กิจกรรมที่ 2.1 อบรมคุณธรรมจริยธรรม ความโปร่งใสและป้องกันผลปรโยชน์ทับซ้อน จิตพอเพียงต้านทุจริต คปสอ.คลองใหญ่</t>
  </si>
  <si>
    <t xml:space="preserve">กิจกรรมที่ 2.2 โครงการเพิ่มบริการการแพทย์ทางเลือกรองรับพื้นที่เศรษฐกิจพิเศษ โรงพยาบาลคลองใหญ่ 
</t>
  </si>
  <si>
    <t>เพื่อจัดบริการการแพทย์ทางเลือกด้านสปาและเพิ่มรายได้ในโรงพยาบาลคลองใหญ่</t>
  </si>
  <si>
    <t>ประชาชน/นักท่องเที่ยว</t>
  </si>
  <si>
    <t>อาคารศูนย์สุขภาพชุมชนเมือง</t>
  </si>
  <si>
    <t>ต.ค.62-ก.ย.63</t>
  </si>
  <si>
    <t xml:space="preserve"> -ค่าจ้างบริการผู้ประกอบการแพทย์ทางเลือกด้านสปาและความงามเดือนละ 20,96๐ บาท เป็นเวลา 12 เดือน เป็นเงิน 251,520 บาท
 -ค่าวัสดุอุปกรณ์ในโครงการ เป็นเงิน 67,960 บาท</t>
  </si>
  <si>
    <t>กิจกรรมที่ 2.3 กิจกรรมสร้างชุมชนต้นแบบด้านการท่องเที่ยว พรีเมี่ยมสำหรับผู้สูงอายุ</t>
  </si>
  <si>
    <t>งบพัฒนาจังหวัด</t>
  </si>
  <si>
    <t>เพื่อส่งเสริมให้แกนนำชุมชนสามารถขับเคลื่อนชุมชน ในการรองรับเมืองท่องเที่ยวสำหรับผู้สูงอายุระดับพรีเมื่ยม</t>
  </si>
  <si>
    <t>20 หมู่บ้าน อ.คลองใหญ่</t>
  </si>
  <si>
    <t>คณะทำงาน/แกนนำชุชมชน</t>
  </si>
  <si>
    <t>95 คน/98 คน</t>
  </si>
  <si>
    <t>13,
27</t>
  </si>
  <si>
    <t>10, 24</t>
  </si>
  <si>
    <t>15, 29</t>
  </si>
  <si>
    <t>12, 26</t>
  </si>
  <si>
    <t>4,18</t>
  </si>
  <si>
    <t>7,20</t>
  </si>
  <si>
    <t xml:space="preserve"> -ค่าอาหารกลางวัน จำนวน 50 คนๆละ 50 บาท เป็นเงิน 2,500 บาท 
 -ค่าอาหารว่างและเครื่องดื่ม จำนวน 50 คนๆละ 25 บาท 2 มื้อ เป็นเงิน 2,500 บาท 
</t>
  </si>
  <si>
    <t xml:space="preserve"> -ค่าอาหารกลางวัน จำนวน 30 คนๆละ 50 บาท 12 ครั้ง เป็นเงิน 18,000 บาท 
 -ค่าอาหารว่างและเครื่องดื่ม จำนวน 30 คนๆละ 25 บาท 2 มื้อ 12 ครั้ง เป็นเงิน 18,000 บาท  </t>
  </si>
  <si>
    <t xml:space="preserve"> -ค่าเบี้ยเลี้ยงในการติดตามกำกับการกินยาผู้ป่วยโดยอาสาสมัครสาธารณสุขในการติดตามกำกับการกินยาผู้ป่วย จำนวน 8 คนๆละ 100 บาท/วัน จำนวน 12 ครั้ง</t>
  </si>
  <si>
    <t>เพื่อค้นหาปัญหาสุขภาพและสามารถ
วางแผนการส่งเสริมสุขภาพ ป้องกันโรค การดูแลรักษา ตลอดจนการฟื้นฟูสภาพ ที่เหมาะ
สมกับปัญหาของผู้สูงอายุได้อย่างตรงประเด็น</t>
  </si>
  <si>
    <t>เพื่อพัฒนาศักยภาพ Caregiver ให้สามารถดูแลผู้ป่วยได้อย่างมีประสิทธิภาพ</t>
  </si>
  <si>
    <t>45 คน</t>
  </si>
  <si>
    <t xml:space="preserve"> -ค่าเบี้ยเลี้ยงในการเก็บข้อมูลผู้สูงอายุโดยเจ้าหน้าที่และอสม. จำนวน 45 คนๆละ 100 บาท 10 ครั้ง เป็นเงิน 45,000 บาท
 -ค่าถ่ายเอกสารแบบคัดกรองผู้สูงอายุ จำนวน 3,000 ชุด เป็นเงิน 3,000 บาท</t>
  </si>
  <si>
    <t>จนท./Caregiver</t>
  </si>
  <si>
    <t xml:space="preserve"> -ค่าอาหารกลางวัน จำนวน 40 คนๆละ 50 บาท เป็นเงิน 2,000 บาท 
 -ค่าอาหารว่างและเครื่องดื่ม จำนวน 40 คนๆละ 25 บาท 2 มื้อ เป็นเงิน 2,000 บาท </t>
  </si>
  <si>
    <t>วันเพ็ญ</t>
  </si>
  <si>
    <r>
      <t xml:space="preserve">1. จัดประชุมเชิงปฏิบัติการคณะทำงานเพื่อชี้แจงนโยบายและขับเคลื่อนโครงการฯ
</t>
    </r>
    <r>
      <rPr>
        <sz val="14"/>
        <rFont val="TH SarabunIT๙"/>
        <family val="2"/>
      </rPr>
      <t xml:space="preserve"> -ค่าอาหารกลางวัน 95 คนๆละ 250 บาท เป็นเงิน 23,750 บาท</t>
    </r>
    <r>
      <rPr>
        <u/>
        <sz val="14"/>
        <rFont val="TH SarabunIT๙"/>
        <family val="2"/>
      </rPr>
      <t xml:space="preserve">
</t>
    </r>
    <r>
      <rPr>
        <sz val="14"/>
        <rFont val="TH SarabunIT๙"/>
        <family val="2"/>
      </rPr>
      <t xml:space="preserve"> -ค่าอาหารว่างและเครื่องดื่ม 95 คนๆละ 25 บาท 2 มื้อ เป็นเงิน 4,750 บาท
 -ค่าพาหนะสำหรับผู้เข้าร่วมประชุมเบิกจ่ายตามจริงไม่เกิน จำนวน 95 คนๆละ 100 บาท  เป็นเงิน 9,500 บาท
 -ค่าวิทยากร 6 ชั่วโมงๆละ 600 บาท เป็นเงิน 3,600 บาท
 -ค่าที่พักสำหรับวิทยากร/ผู้สังเกตุการณ์จาก 6 อำเภอ 6 ห้อง 1 คืนๆละ 1,200 บาท เป็นเงิน 7,200 บาท
</t>
    </r>
    <r>
      <rPr>
        <u/>
        <sz val="14"/>
        <rFont val="TH SarabunIT๙"/>
        <family val="2"/>
      </rPr>
      <t/>
    </r>
  </si>
  <si>
    <r>
      <t xml:space="preserve">2. จัดอบรมพัฒนาศักยภาพแกนนำชุมชน เพื่อการท่องเที่ยวสำหรับผู้สูงอายุระดับพรีเมี่ยม จำนวน 11 ครั้ง
</t>
    </r>
    <r>
      <rPr>
        <sz val="14"/>
        <rFont val="TH SarabunIT๙"/>
        <family val="2"/>
      </rPr>
      <t xml:space="preserve"> -ค่าอาหารกลางวัน 98 คนๆละ 250 บาท 11 ครั้ง เป็นเงิน 269,500 บาท
 -ค่าอาหารว่างและเครื่องดื่ม 98 คนๆละ 25 บาท 2 มื้อ 11 ครั้ง เป็นเงิน 53,900 บาท
 -ค่าพาหนะสำหรับผู้เข้าร่วมประชุมเบิกจ่ายตามจริงไม่เกิน จำนวน 98 คนๆละ 100 บาท 11 ครั้ง เป็นเงิน 107,800 บาท
 -ค่าวิทยากร 6 ชั่วโมงๆละ 600 บาท 11 ครั้ง เป็นเงิน 39,600 บาท
 -ค่าที่พักสำหรับวิทยากร/ผู้สังเกตุการณ์จาก 6 อำเภอ 6 ห้อง 1 คืนๆละ 1,200 บาท เป็นเงิน 7,200 บาท
 -ค่าวัสดุป้ายไวนิลในการจัดการอบรม และค่าถ่ายเอกสาร เป็นเงิน 1200 บาท </t>
    </r>
  </si>
  <si>
    <t>กิจกรรมที่ 3.5 ประชุมเชิงปฏิบัติการพัฒนาศักยภาพทีม SRRT/CDCU/SAT</t>
  </si>
  <si>
    <t>บูรณาการร่วมกับกิจกรรมที่ 3.5</t>
  </si>
  <si>
    <t xml:space="preserve"> -ค่าอาหารกลางวัน จำนวน 50 คนๆละ 50 บาท 2 วัน เป็นเงิน 5,000 บาท
 -ค่าอาหารว่างและเครื่องดื่ม จำนวน 50 คนๆละ 25 บาท 2 มื้อ เป็นเงิน 5,000 บาท
 -ค่าสมนาคุณวิทยากร จำนวน 2 คนๆละ 6 ชั่วโมงๆละ 600 บาท เป็นเงิน 7,200 บาท
 -ค่าที่พักวิทยากร จำนวน 2 คนๆละ 900 บาท เป็นเงิน 1,800 บาท</t>
  </si>
  <si>
    <t>กองทุนตำบลอบต.ไม้รูด</t>
  </si>
  <si>
    <r>
      <rPr>
        <u/>
        <sz val="14"/>
        <rFont val="TH SarabunIT๙"/>
        <family val="2"/>
      </rPr>
      <t>อบรมให้ความรู้โดยแบ่งเป็น 6 รุ่นๆละ 50 คน</t>
    </r>
    <r>
      <rPr>
        <sz val="14"/>
        <rFont val="TH SarabunIT๙"/>
        <family val="2"/>
      </rPr>
      <t xml:space="preserve">
 -ค่าอาหารกลางวัน จำนวน 50 คนๆละ 50 บาท 6 ครั้ง เป็นเงิน 15,000 บาท
 -ค่าอาหารว่างและเครื่องดื่ม จำนวน 50 คนๆละ 25 บาท 2 มื้อ 6 ครั้ง เป็นเงิน 15,000 บาท</t>
    </r>
  </si>
  <si>
    <r>
      <rPr>
        <u/>
        <sz val="14"/>
        <rFont val="TH SarabunIT๙"/>
        <family val="2"/>
      </rPr>
      <t xml:space="preserve">4. ติดตามโครงการ ธนาคารปลาหางนกยูง </t>
    </r>
    <r>
      <rPr>
        <sz val="14"/>
        <rFont val="TH SarabunIT๙"/>
        <family val="2"/>
      </rPr>
      <t xml:space="preserve">
 -ค่าอาหารกลางวัน จำนวน 25 คนๆละ 50 บาท 4 ครั้ง เป็นเงิน 5,000 บาท
 -ค่าอาหารว่างและเครื่องดื่ม จำนวน 25 คนๆละ 25 บาท 2 มื้อ เป็นเงิน 5,000 บาท</t>
    </r>
  </si>
  <si>
    <r>
      <rPr>
        <u/>
        <sz val="14"/>
        <rFont val="TH SarabunIT๙"/>
        <family val="2"/>
      </rPr>
      <t>1. รณรงค์และทำลายแหล่งเพาะพันธุ์ยุงลายในหมู่บ้าน หมู่ 2,3,4 ตำบลหาดเล็ก 4 ครั้ง/ปี</t>
    </r>
    <r>
      <rPr>
        <sz val="14"/>
        <rFont val="TH SarabunIT๙"/>
        <family val="2"/>
      </rPr>
      <t xml:space="preserve">
 -ค่าอาหารกลางวัน จำนวน 30 คนๆละ 50 บาท 4 ครั้ง เป็นเงิน 6,000 บาท
 -ค่าอาหารว่างและเครื่องดื่ม จำนวน 30 คนๆละ 25 บาท 2 มื้อ 4 ครั้ง เป็นเงิน 6,000 บาท
</t>
    </r>
    <r>
      <rPr>
        <u/>
        <sz val="14"/>
        <rFont val="TH SarabunIT๙"/>
        <family val="2"/>
      </rPr>
      <t>2. ให้ความรู้เรื่องโรคไข้เลือดออกและโรคติดต่อในโรงเรียน (โรงเรียนบ้านโขดทราย / โรงเรียนบ้านหาดเล็ก)</t>
    </r>
    <r>
      <rPr>
        <sz val="14"/>
        <rFont val="TH SarabunIT๙"/>
        <family val="2"/>
      </rPr>
      <t xml:space="preserve"> 
  -ค่าอาหารกลางวัน จำนวน 60 คนๆละ 50 บาท เป็นเงิน 3,000 บาท
 -ค่าอาหารว่างและเครื่องดื่ม จำนวน 60 คนๆละ 25 บาท 2 มื้อ เป็นเงิน 3,000 บาท
 -ค่าสมนาคุณวิทยากร 5 ชั่วโมงๆละ 600 บาท เป็นเงิน 3,000 บาท
</t>
    </r>
    <r>
      <rPr>
        <u/>
        <sz val="14"/>
        <rFont val="TH SarabunIT๙"/>
        <family val="2"/>
      </rPr>
      <t>3. อบรมเชิงปฏิบัติการ โครงการธนาคารปลาหางนกยูง</t>
    </r>
    <r>
      <rPr>
        <sz val="14"/>
        <rFont val="TH SarabunIT๙"/>
        <family val="2"/>
      </rPr>
      <t xml:space="preserve">
 -ค่าอาหารกลางวัน จำนวน 50 คนๆละ 50 บาท เป็นเงิน 2,500 บาท
 -ค่าอาหารว่างและเครื่องดื่ม จำนวน 50 คนๆละ 25 บาท 2 มื้อ เป็นเงิน 2,500 บาท
</t>
    </r>
    <r>
      <rPr>
        <u/>
        <sz val="14"/>
        <rFont val="TH SarabunIT๙"/>
        <family val="2"/>
      </rPr>
      <t/>
    </r>
  </si>
  <si>
    <r>
      <rPr>
        <u/>
        <sz val="14"/>
        <rFont val="TH SarabunIT๙"/>
        <family val="2"/>
      </rPr>
      <t>อบรมให้ความรู่เกี่ยวกับการปฐมพยาบาลเบื้องต้น และการช่วยฟื้นคืนชีพขั้นพื้นฐานให้กับ อสม. , อสต. , ผู้นำชุมชน ชรบ.หมู่บ้าน จนท.บริเวณด่านตรวจคนเข้าเมืองหาดเล็ก พ่อค้าแม่ค้า</t>
    </r>
    <r>
      <rPr>
        <sz val="14"/>
        <rFont val="TH SarabunIT๙"/>
        <family val="2"/>
      </rPr>
      <t xml:space="preserve">
 -ค่าอาหารกลางวัน จำนวน 40 คนๆละ 50 บาท เป็นเงิน 2,000 บาท
 -ค่าอาหารว่างและเครื่องดื่ม 40 คนๆละ 25 บาท 2 มื้อ เป็นเงิน 2,000 บาท
 -ค่าสมนาคุณวิทยากร จำนวน 2 คนๆละ 5 ชม.ๆละ 600 บาท เป๋นเงิน 6,000 บาท</t>
    </r>
  </si>
  <si>
    <t>กองทุนตำบลทต.หาดเล็ก</t>
  </si>
  <si>
    <r>
      <rPr>
        <u/>
        <sz val="14"/>
        <rFont val="TH SarabunIT๙"/>
        <family val="2"/>
      </rPr>
      <t>1. ให้ความรู้เรื่องการนวดไทย</t>
    </r>
    <r>
      <rPr>
        <sz val="14"/>
        <rFont val="TH SarabunIT๙"/>
        <family val="2"/>
      </rPr>
      <t xml:space="preserve">
 -ค่าอาหารกลางวัน จำนวน 20 คนๆละ 50 บาท เป็นเงิน 1,000 บาท
 -ค่าอาหารว่างและเครื่องดื่ม จำนวน 20 คนๆละ 25 บาท 2 มื้อ เป็นเงิน 1,000 บาท
 - ค่าสมนาคุณวิทยากร จำนวน 5 ชม.ๆละ 600 บาท เป็นเงิน 3,000 บาท
</t>
    </r>
    <r>
      <rPr>
        <u/>
        <sz val="14"/>
        <rFont val="TH SarabunIT๙"/>
        <family val="2"/>
      </rPr>
      <t>2. สาธิตวิธีการนวดกดจุดและปฏิบัติจริง</t>
    </r>
    <r>
      <rPr>
        <sz val="14"/>
        <rFont val="TH SarabunIT๙"/>
        <family val="2"/>
      </rPr>
      <t xml:space="preserve">
 - ค่าวัสดุ/อุปกรณ์ในการอบรม เป็นเงิน 4,500 บาท</t>
    </r>
  </si>
  <si>
    <t xml:space="preserve"> -ค่าอาหารกลางวัน จำนวน 60 คนๆละ 300 บาท เป็นเงิน 18,000 บาท
 -ค่าอาหารว่างและเครื่องดื่ม จำนวน 60 คนๆละ 50 บาท 3 มื้อ เป็นเงิน 9,000 บาท
 -ค่าอาหารเย็น จำนวน 60 คนๆละ 350 บาท เป็นเงิน 21,000 บาท
 -ค่าตอบแทนล่ามแปลภาษา จำนวน 2 คนๆละ 1,500 บาท 2 วัน เป็นเงิน 6,000 บาท
 -ค่าสมนาคุณวิทยากร จำนวน 11 ชั่วโมงๆละ 600 บาท เป็นเงิน 6,600 บาท
 -ค่าเช่าที่พักเจ้าหน้าที่กัมพูชา จำนวน 10 คนๆละ 750 บาท 2 คืน เป็นเงิน 15,000 บาท
 -ค่าเช่าที่พักเจ้าหน้าที่ไทย/วิทยากร/ล่ามแปลภาษา จำนวน 30 คนๆละ 750 บาท 1 คืน เป็นเงิน 22,500 บาท
 -ค่าจัดซื้อชุด PPE จำนวน 50 ชุดๆละ 1,000 บาท เป็นเงิน 50,000 บาท
 -ค่าน้ำมันเชื้อเพลิง 5,000 บาท</t>
  </si>
  <si>
    <t xml:space="preserve"> -ค่าสมนาคุณวิทยากร จำนวน 2 คน ๆละ 7 ชั่วโมงๆละ 600 บาท จำนวน 10 วัน เป็นเงิน 84,000บาท
 -ค่าอาหารกลางวัน จำนวน 50 คนๆละ 50 บาท 10 วัน เป็นเงิน 25,000 บาท
 -ค่าอาหารว่างและเครื่องดื่ม จำนวน  50 คนๆละ 25 บาท 2 มื้อ 10 วัน เป็นเงิน 25,000 บาท
 -ค่าที่พักวิทยากร 2 คนๆละ 1,450 บาท จำนวน 10 คืน เป็นเงิน 29,000 บาท
</t>
  </si>
  <si>
    <t xml:space="preserve"> -ค่าอาหารกลางวัน จำนวน 50 คนๆละ 50 บาท 4 ครั้ง เป็นเงิน 10,000 บาท
 -ค่าอาหารว่างและเครื่องดื่ม จำนวน 50 คนๆละ 25 บาท 2 มื้อ 4 ครั้ง เป็นเงิน 10,000 บาท</t>
  </si>
  <si>
    <t>กิจกรรมที่ 3.3 กิจกรรมปรับเปลี่ยนพฤติกรรมตามกระบวนการ DPAC : Diet &amp; Physical Activity Clinic</t>
  </si>
  <si>
    <t>เพื่อลดภาวะเสี่ยงด้านสุขภาพของบุคลากร</t>
  </si>
  <si>
    <r>
      <t>จนท.คปสอ.คลองใหญ่ที่มี BMI</t>
    </r>
    <r>
      <rPr>
        <sz val="11"/>
        <rFont val="TH SarabunIT๙"/>
        <family val="2"/>
      </rPr>
      <t xml:space="preserve"> </t>
    </r>
    <r>
      <rPr>
        <sz val="11"/>
        <rFont val="Tahoma"/>
        <family val="2"/>
      </rPr>
      <t>≥</t>
    </r>
    <r>
      <rPr>
        <sz val="14"/>
        <rFont val="TH SarabunIT๙"/>
        <family val="2"/>
      </rPr>
      <t xml:space="preserve"> 25 ขึ้นไปและสมัครใจ</t>
    </r>
  </si>
  <si>
    <t xml:space="preserve">กิจกรรมที่ 5.2 อบรมแกนนำ อย.น้อย </t>
  </si>
  <si>
    <t>แกนนำนักเรียน 13 โรงเรียน</t>
  </si>
  <si>
    <t>เพื่อพัฒนาศักยภาพแกนนำ อย.น้อยในโรงเรียน
และสามารถตรวจวิเคราะห์หาสารปนเปื้อนในอาหารภายในโรงเรียนได้</t>
  </si>
  <si>
    <t>65 คน (โรงเรียนละ 5 คน)</t>
  </si>
  <si>
    <t xml:space="preserve"> -ค่าเช่าที่พักคืนละ 500 บาท/คน/คืน จำนวน 80 คนๆละ 2 คืน เป็นเงิน 80,000 บาท
 -ค่าเช่าเหมารถยนต์ รับ-ส่ง จนท.จากรพ.คลองใหญ่-อ.กาบเชิง จ.สุรินทร์ 55,000 บาท
 -ค่าอาหารไม่ครบมื้อ 3 วัน คนละ 300 บาท จำนวน 80 คน เป็นเงิน 72,000 บาท 
-ค่าอาหารว่างและเครื่องดื่ม จำนวน 80 คนๆละ 35 บาท/มื้อ จำนวน 6 มื้อ เป็นเงิน 16,800 บาท
 -ค่าน้ำมันเชื้อเพลิงสำหรับรถราชการ เป็นเงิน 5,000 บาท
 -ค่าวัสดุอุปกรณ์ในการประชุม 5,000 บาท</t>
  </si>
  <si>
    <t>เพื่อให้ผู้ประกอบการ โรงแรม รีสอร์ท ร้านอาหารและสถานบริการปฏิบัติตามเกณฑ์มาตรฐานอาหารปลอดภัย</t>
  </si>
  <si>
    <t>อ.คลองใหญ่</t>
  </si>
  <si>
    <t>โรงแรม  
รีสอร์ท ร้านอาหารและสถานบริการ รพ./รพ.สต. 4 แห่ง</t>
  </si>
  <si>
    <t xml:space="preserve"> -ค่าชุดตรวจหาสารปนเปื้อนในอาหาร SI2 จำนวน 10 กล่องๆละ 750 บาท เป็นเงิน 7,500 บาท
 -ค่าชุดตรวจโคลิฟอร์มแบคทีเรียในน้ำและน้ำแข็ง อ.11 จำนวน 4 กล่องๆละ 1,250 บาท เป็นเงิน 5,000 บาท </t>
  </si>
  <si>
    <t>กิจกรรมที่ 3.1 จัดซื้อชุดตรวจสำหรับประเมินมาตรฐาน Healthy Resort / Clean Food Good Taste Plus / Green&amp;Clean Hospital</t>
  </si>
  <si>
    <t xml:space="preserve"> -ค่าตรวจคุณภาพน้ำทิ้ง 3 ครั้งๆละ 1,800 บาท
 </t>
  </si>
  <si>
    <t xml:space="preserve">กิจกรรมที่ 6.2 อบรมฟื้นฟูอาชีวอนามัยและความปลอดภัยในการทำงาน สำหรับบุคลากรสาธารณสุข </t>
  </si>
  <si>
    <t>กิจกรรมที่ 6.3 รณรงค์การคัดแยกขยะ</t>
  </si>
  <si>
    <t>กิจกรรมที่ 6.4 โครงการคัดแยกขยะก่อนทิ้ง</t>
  </si>
  <si>
    <t>กิจกรรมที่ 6.5 พัฒนาคุณภาพระบบบำบัดน้ำเสีย และส่งตรวจคุณภาพน้ำภายนอก</t>
  </si>
  <si>
    <t xml:space="preserve"> -ค่าอาหารกลางวัน จำนวน 50 คนๆละ 50 บาท จำนวน 16 ครั้ง เป็นเงิน 40,000 บาท
 -ค่าอุปกรณืในการออกกำลังกาย 5,000 บาท</t>
  </si>
  <si>
    <t>เพื่อตรวจสอบคุณภาพระบบบำบัดน้ำเสีย น้ำดื่มและน้ำใช้ ภายในโรงพยาบาล ให้ได้มาตรฐาน</t>
  </si>
  <si>
    <t xml:space="preserve">กิจกรรมที่ 6.6 ส่งตัวอย่างน้ำดื่ม/น้ำใช้ภายในโรงพยาบาล , ฝ.99 </t>
  </si>
  <si>
    <t xml:space="preserve"> -ค่าตรวจคุณภาพน้ำดื่ม 3 ครั้งๆละ 2,600 บาท เป็นเงิน 7,800 บาท
 -ค่าตรวจคุณภาพน้ำใช้ 3 ครั้งๆละ 2,600 บาท เป็นเงิน 7,800 บาท</t>
  </si>
  <si>
    <r>
      <rPr>
        <u/>
        <sz val="14"/>
        <rFont val="TH SarabunIT๙"/>
        <family val="2"/>
      </rPr>
      <t>1. อบรมให้ความรู้เรื่องคุ้มครองผุ้บริโภคสารปนเปื้อนในอาหาร</t>
    </r>
    <r>
      <rPr>
        <sz val="14"/>
        <rFont val="TH SarabunIT๙"/>
        <family val="2"/>
      </rPr>
      <t xml:space="preserve">
 -ค่าอาหารกลางวัน จำนวน 65 คนๆละ 50 บาท เป็นเงิน 3,250 บาท
 -ค่าอาหารว่างและเครื่องดื่ม จำนวน 65 คนๆละ 25 บาท 2 มื้อ 
 เป็นเงิน 3,250 บาท 
 -ค่าสมนาคุณวิทยากร 1 คน 5 ชม.ๆละ 600 บาท เป็นเงิน 3,000 บาท
</t>
    </r>
    <r>
      <rPr>
        <u/>
        <sz val="14"/>
        <rFont val="TH SarabunIT๙"/>
        <family val="2"/>
      </rPr>
      <t>2. ฝึกปฏิบัติตรวจหาสารปนเปื้อนในอาหารตัวอย่าง</t>
    </r>
    <r>
      <rPr>
        <sz val="14"/>
        <rFont val="TH SarabunIT๙"/>
        <family val="2"/>
      </rPr>
      <t xml:space="preserve">
ค่าชุดทดสอบหาสารปนเปื้อนในอาหาร จำนวน 5 ตัวอย่าง  ดังนี้
 -ชุดทดสอบฟอร์มาลินในอหาร จำนวน 20 ชุด เป็นเงิน 535 บาท
 -ชุดทดสอบโซเดียมไฮโดรซัลไฟต์ จำนวน 1 ชุด เป็นเงิน 86 บาท
 -ชุดทดสอบซัลไฟต์ จำนวน 2 ชุด เป็นเงิน 182 บาท
 -ชุดทดสอบบอแรกซ์ จำนวน 2 ชุด เป็นเงิน 214 บาท
 -ชุดทดสอบกรดซาลิคซิลิค จำนวน 2 ชุด เป็นเงิน 268 บาท</t>
    </r>
  </si>
  <si>
    <t>กิจกรรมที่ 3.2 อบรมการปฐมพยาบาลเบื้องต้นและการช่วยฟื้นคืนชีพสำหรับแรงงานประมง อ.คลองใหญ่ จ.ตราด</t>
  </si>
  <si>
    <t xml:space="preserve"> เพื่อให้ ผู้ประกอบการเรือประมง ผู้ควบคุมเรือ และลูกเรือประมงมีความรู้เกี่ยวกับการปฐมพยาบาลเบื้องต้นและการช่วยฟื้นคืนชีพ</t>
  </si>
  <si>
    <t>ผู้กอบกอบการเรือประมง ผู้ควบคุมเรือ และลูกเรือประมง</t>
  </si>
  <si>
    <t>ศาลาอเนกประสงค์ เทศบาลหาดเล็ก</t>
  </si>
  <si>
    <t xml:space="preserve"> -ค่าอาหารกลางวัน 50 คนๆละ 50 บาท เป็นเงิน 2,500 บาท
 -ค่าอาหารว่างและเครื่องดื่ม 50 คนๆละ 25 บาท 2 มื้อ เป็นเงิน 2,500 บาท
 -ค่าวิทยากร จำนวน 3 คนๆละ 6 ชั่วโมงๆละ 600 บาท เป็นเงิน 10,800 บาท</t>
  </si>
  <si>
    <t>จ.กาญจนบุรี</t>
  </si>
  <si>
    <t>กิจกรรมที่ 1.1 ประชุมเชิงปฏิบัติการรับการตรวจเยี่ยมจากสรพ.</t>
  </si>
  <si>
    <t xml:space="preserve"> -ค่าอาหารกลางวัน จำนวน 100 คนๆละ 70 บาท 2 วัน เป็นเงิน 14,000 บาท
 -ค่าอาหารว่างและเครื่องดื่ม จำนวน 100 คนๆละ 25 บาท 2 มื้อ 2 วัน เป็นเงิน 10,๐๐๐ บาท
 -ค่าสมนาคุณวิทยากร จำนวน 3 คนๆละ 15 ชั่วโมงๆละ 600 บาท  2 วัน  เป็นเงิน 54,000 บาท</t>
  </si>
  <si>
    <t>70 คน</t>
  </si>
  <si>
    <t xml:space="preserve"> -ค่าที่พักจำนวน 140 คนๆละ 750 บาท จำนวน 3 คืน เป็นเงิน  315,000 บาท
 -ค่าเช่าเหมารถบัส จำนวน 2  คันๆละ 62,000 บาท (รอบละ 1 คัน) เป็นเงิน 124,000 บาท
 -ค่าอาหารไม่ครบมื้อ 3 วัน จำนวน 140 คนๆละ 400 บาท เป็นเงิน 168,000 บาท  
 -ค่าอาหารครบมื้อ จำนวน 140 คนๆละ 500 บาท เป็นเงิน 70,000 บาท
 -ค่าอาหารว่างและเครื่องดื่ม จำนวน 140 คนๆละ 25 บาท จำนวน 8 มื้อ เป็นเงิน 28,000 บาท
</t>
  </si>
  <si>
    <t xml:space="preserve"> -ค่าจ้างล่ามภาษากัมพูชาที่มีทักษะการปรับเปลี่ยนพฤติกรรมและให้คำปรึกษา จำนวน 1 คน เดือนละ 16,230 บาท จำนวน 8 เดือน </t>
  </si>
  <si>
    <t xml:space="preserve"> -ค่าจ้างล่ามภาษากัมพูชาที่มีทักษะการปรับเปลี่ยนพฤติกรรมและให้คำปรึกษา เดือนละ 15,000 บาท จำนวน 12 เดือน จำนวน 1 คน </t>
  </si>
  <si>
    <t>เพื่อพัฒนาศักยภาพบุคลากรให้มีคุณภาพและสร้างสัมพันธภาพที่ดีระหว่างองค์กร</t>
  </si>
  <si>
    <t>กิจกรรม 3.7 พัฒนาการควบคุมป้องกันโรคในกลุ่มต่างชาติ ในเขตรพ.สต.บ้านหาดเล็ก</t>
  </si>
  <si>
    <t>กิจกรรม 3.6 พัฒนาการควบคุมป้องกันโรคในกลุ่มต่างชาติ ในโรงพยาบาล</t>
  </si>
  <si>
    <t>กิจกรรมที่ 1.2 การพัฒนาคุณภาพการควบคุมป้องกันโรคระหว่างชายแดน</t>
  </si>
  <si>
    <t>กิจกรรมที่ 1.1 โครงการพัฒนาสร้างทัศนคติ เรื่องเพศศึกษา แก่เด็กวัยรุ่นในเขตเทศบาลตำบลหาดเล็ก ปีงบประมาณ 2563</t>
  </si>
  <si>
    <t xml:space="preserve">กิจกรรมที่ 1.2 โครงการอบรมให้ความรู้เรื่องการป้องกันการตั้งครรภ์ในวัยรุ่น การคุมกำเนิดและเพศศึกษา "เพื่อนใจวัยรุ่น" </t>
  </si>
  <si>
    <t>กิจกรรมที่ 1.3 โครงการอาสาสมัครกายภาพบำบัดดูแลผู้พิการผู้ป่วยที่ต้องได้รับการฟื้นฟูสมรรถภาพทางกาย</t>
  </si>
  <si>
    <t>1.3.1 การอบรมความรู้ในการฟื้นฟูสมรรถภาพทางกายผู้ป่วยในชุมชน</t>
  </si>
  <si>
    <t xml:space="preserve">1.3.2 ลงเยี่ยมบ้าน เพื่อฟื้นฟูสมรรถภาพทางกายผู้พิการ </t>
  </si>
  <si>
    <t>1.3.3 การประเมินผลการดำเนินงาน</t>
  </si>
  <si>
    <t xml:space="preserve">กิจกรรมที่ 1.4 โครงการชุมชนเข้าถึงบริการสุขภาพจิตในสถานบริการใกล้บ้าน </t>
  </si>
  <si>
    <t>1.4.1 ประชุมเชิงปฏิบัติการแลกเปลี่ยนเรียนรู้ การดูแลผู้ป่วยจิตเวชที่บ้าน</t>
  </si>
  <si>
    <t>1.4.2 กิจกรรมบริการตรวจรักษาผู้ป่วยจิตเวช โดยแพทย์ผู้เชี่ยวชาญเฉพาะทางจิตเวช และทีมสุขภาพจิตในโรงพยาบาล</t>
  </si>
  <si>
    <t>1.4.3 กิจกรรมบริการเยี่ยมบ้าน และติดตามกำกับการกินยาโดยอาสาสมัครสาธารณสุขด้านสุขภาพจิต</t>
  </si>
  <si>
    <t>กิจกรรมที่ 1.5 การคัดกรองผู้สูงอายุ 10 เรื่อง</t>
  </si>
  <si>
    <t>กิจกรรมที่ 1.6 การอบรมฟื้นฟู Caregiver คปสอ.คลองใหญ่</t>
  </si>
  <si>
    <t>กิจกรรมที่ 2.7 สนับสนุนอุปกรณ์การทำความสะอาดช่องปากแก่หญิงตั้งครรภ์</t>
  </si>
  <si>
    <t>กิจกรรมที่ 2.8 สนับสนุนอุปกรณ์การทำความสะอาดช่องปากในผู้สูงอายุ</t>
  </si>
  <si>
    <t>3.1.3 กิจกรรมทำลายและควบคุมแหล่งเพาะพันธุ์ลูกน้ำยุงลายพร้อมพ่นหมอกควันกำจัดยุงครอบคลุมทุกโรงเรียนทั้งก่อนเปิดเทอมและหลังเปิดเทอม (เขต อบต.)</t>
  </si>
  <si>
    <t>3.1.4 กิจกรรมอบรมให้ความรู้การป้องกัน ควบคุม และเฝ้าระวังโรคไข้เลือดออกให้นักเรียน</t>
  </si>
  <si>
    <t>3.1.5 กิจกรรมสุ่มสำรวจและประเมินลูกน้ำยุงลายประจำหมู่บ้าน</t>
  </si>
  <si>
    <t>3.1.6 ทรายอะเบทกำจัดลูกน้ำ</t>
  </si>
  <si>
    <t>3.1.7 ยาทากันยุง</t>
  </si>
  <si>
    <t xml:space="preserve">กิจกรรมที่ 4.2 โครงการปรับเปลี่ยนพฤติกรรมกลุ่มเสี่ยงโรคเบาหวานและโรคความดันโลหิตสูงของโรงพยาบาลส่งเสริมสุขภาพตำบลบ้านคลองมะขาม ประจำปีงบประมาณ 2563 </t>
  </si>
  <si>
    <t>กิจกรรมที่ 4.3 ชมรมรักษ์สุขภาพ</t>
  </si>
  <si>
    <t xml:space="preserve">กิจกรรมที่ 4.4 อบรมการปรับเปลี่ยนพฤติกรรมกลุ่มเสี่ยง/กลุ่มป่วยด้วยโรคไม่ติดต่อเรื้อรัง ปี ๒๕๖3 </t>
  </si>
  <si>
    <t xml:space="preserve">กิจกรรมที่ 4.5 โครงการรณรงค์คัดกรองมะเร็งปากมดลูกและมะเร็งเต้านมในสตรี
</t>
  </si>
  <si>
    <t>กิจกรรมที่ 4.6 โครงการรณรงค์คัดกรองมะเร็งปากมดลูกและมะเร็งเต้านมเขตองค์การบริหารส่วนตำบลไม้รูด จังหวัดตราด ปีงบประมาณ 2563</t>
  </si>
  <si>
    <t>กิจกรรมที่ 4.7 โครงการเฝ้าระวังมะเร็งเต้านม-ปากมดลูกในกลุ่มสตรี ในเขตเทศบาลตำบลหาดเล็ก  ประจำปีงบประมาณ  2563</t>
  </si>
  <si>
    <t>กิจกรรมที่ 4.8 โครงการเฝ้าระวัง ป้องกันสตรีจากโรคมะเร็งเต้านมและมะเร็งปากมดลูก</t>
  </si>
  <si>
    <t>1,044,365 บาท (หนึ่งล้านสี่หมื่นสี่พันสามร้อยหกสิบห้าบาทถ้วน)</t>
  </si>
  <si>
    <t>กองทุนตำบล  740,300  บาท</t>
  </si>
  <si>
    <t>เงินบำรุง  304,065 บาท</t>
  </si>
  <si>
    <t>308,380 บาท (สามแสนแปดพันสามร้อยแปดสิบบาทถ้วน)</t>
  </si>
  <si>
    <t>เงินบำรุง  100,080 บาท</t>
  </si>
  <si>
    <t>กองทุนตำบล  208,300  บาท</t>
  </si>
  <si>
    <t>1,215,720 บาท (หนึ่งล้านสองแสนหนึ่งหมื่นห้าพันเจ็ดร้อยยี่สิบบาทถ้วน)</t>
  </si>
  <si>
    <t>กรมตปท</t>
  </si>
  <si>
    <t>กรมความร่วมมือระหว่างประเทศ  267,940 บาท</t>
  </si>
  <si>
    <t>เงินบำรุง  347,780  บาท</t>
  </si>
  <si>
    <t>งบพัฒนาจังหวัด  600,000  บาท</t>
  </si>
  <si>
    <t>ท.99 180,000  บาท</t>
  </si>
  <si>
    <t>เงินบำรุง  1,491,300 บาท</t>
  </si>
  <si>
    <t>1,671,300 บาท (หนึ่งล้านหกแสนเจ็ดหมื่นหนึ่งพันสามร้อยบาทถ้วน)</t>
  </si>
  <si>
    <t>รวมแยกตามยุทธ</t>
  </si>
  <si>
    <t>รวมแยกตามแหล่งงบ</t>
  </si>
  <si>
    <t>กิจกรรมที่ 3.11 ประชุม Case conference  TB death</t>
  </si>
  <si>
    <t>เพื่อพัฒนาการรรักษาในผู้ป่วยวัณโรคให้มีประสิทธิภาพ</t>
  </si>
  <si>
    <t xml:space="preserve"> -ค่าอาหารกลางวัน จำนวน 30 คนๆละ 50 บาท เป็นเงิน 1,500 บาท
 -ค่าอาหารว่างและเครื่องดื่ม จำนวน 30 คนๆละ 25 บาท 2 มื้อ เป็นเงิน 1,500 บาท
 -ค่าสมนาคุณวิทยากร 6 ชม.ๆละ 600 บาท เป็นเงิน 3,600 บาท</t>
  </si>
  <si>
    <t xml:space="preserve"> -ค่าอาหารกลางวัน จำนวน 10 คนๆละ 50 บาท เป็นเงิน 500 บาท
 -ค่าอาหารว่างและเครื่องดื่ม จำนวน 10 คนๆละ 25 บาท 2 มื้อ เป็นเงิน 500 บาท
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</si>
</sst>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2" formatCode="_-&quot; &quot;* #,##0_-;\-&quot; &quot;* #,##0_-;_-&quot; &quot;* &quot;-&quot;_-;_-@_-"/>
    <numFmt numFmtId="41" formatCode="_-* #,##0_-;\-* #,##0_-;_-* &quot;-&quot;_-;_-@_-"/>
    <numFmt numFmtId="44" formatCode="_-&quot; &quot;* #,##0.00_-;\-&quot; &quot;* #,##0.00_-;_-&quot; &quot;* &quot;-&quot;??_-;_-@_-"/>
    <numFmt numFmtId="43" formatCode="_-* #,##0.00_-;\-* #,##0.00_-;_-* &quot;-&quot;??_-;_-@_-"/>
    <numFmt numFmtId="187" formatCode="[$-D07041E]0"/>
    <numFmt numFmtId="188" formatCode="_-* #,##0_-;\-* #,##0_-;_-* &quot;-&quot;??_-;_-@_-"/>
    <numFmt numFmtId="189" formatCode="\t0.0"/>
    <numFmt numFmtId="190" formatCode="\t000"/>
    <numFmt numFmtId="191" formatCode="_-&quot; &quot;* #,##0_-;\-&quot; &quot;* #,##0_-;_-&quot; &quot;* &quot;-&quot;??_-;_-@_-"/>
  </numFmts>
  <fonts count="31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1"/>
      <color indexed="8"/>
      <name val="Tahoma"/>
      <family val="2"/>
      <charset val="222"/>
    </font>
    <font>
      <b/>
      <sz val="14"/>
      <name val="TH SarabunIT๙"/>
      <family val="2"/>
    </font>
    <font>
      <sz val="14"/>
      <name val="TH SarabunIT๙"/>
      <family val="2"/>
    </font>
    <font>
      <b/>
      <sz val="14"/>
      <color rgb="FFFF0000"/>
      <name val="TH SarabunIT๙"/>
      <family val="2"/>
    </font>
    <font>
      <sz val="14"/>
      <color rgb="FFFF0000"/>
      <name val="TH SarabunIT๙"/>
      <family val="2"/>
    </font>
    <font>
      <sz val="12"/>
      <name val="TH SarabunIT๙"/>
      <family val="2"/>
    </font>
    <font>
      <sz val="10"/>
      <name val="TH SarabunIT๙"/>
      <family val="2"/>
    </font>
    <font>
      <sz val="11"/>
      <name val="TH SarabunIT๙"/>
      <family val="2"/>
    </font>
    <font>
      <sz val="8"/>
      <name val="TH SarabunIT๙"/>
      <family val="2"/>
    </font>
    <font>
      <sz val="10"/>
      <name val="Arial"/>
      <family val="2"/>
    </font>
    <font>
      <b/>
      <sz val="12"/>
      <name val="TH SarabunIT๙"/>
      <family val="2"/>
    </font>
    <font>
      <b/>
      <sz val="9"/>
      <name val="TH SarabunIT๙"/>
      <family val="2"/>
    </font>
    <font>
      <sz val="9"/>
      <name val="TH SarabunIT๙"/>
      <family val="2"/>
    </font>
    <font>
      <sz val="16"/>
      <name val="TH SarabunIT๙"/>
      <family val="2"/>
    </font>
    <font>
      <b/>
      <sz val="16"/>
      <name val="TH SarabunIT๙"/>
      <family val="2"/>
    </font>
    <font>
      <i/>
      <sz val="14"/>
      <name val="TH SarabunIT๙"/>
      <family val="2"/>
    </font>
    <font>
      <b/>
      <sz val="16"/>
      <color theme="1"/>
      <name val="TH SarabunIT๙"/>
      <family val="2"/>
    </font>
    <font>
      <sz val="16"/>
      <color theme="1"/>
      <name val="TH SarabunIT๙"/>
      <family val="2"/>
    </font>
    <font>
      <b/>
      <i/>
      <sz val="16"/>
      <color theme="1"/>
      <name val="TH SarabunIT๙"/>
      <family val="2"/>
    </font>
    <font>
      <sz val="10"/>
      <color rgb="FFFF0000"/>
      <name val="TH SarabunIT๙"/>
      <family val="2"/>
    </font>
    <font>
      <sz val="14"/>
      <color theme="1"/>
      <name val="Angsana New"/>
      <family val="1"/>
    </font>
    <font>
      <sz val="14"/>
      <color theme="1"/>
      <name val="TH SarabunIT๙"/>
      <family val="2"/>
    </font>
    <font>
      <b/>
      <sz val="12"/>
      <color theme="1"/>
      <name val="TH SarabunIT๙"/>
      <family val="2"/>
    </font>
    <font>
      <sz val="12"/>
      <color rgb="FFFF0000"/>
      <name val="TH SarabunIT๙"/>
      <family val="2"/>
    </font>
    <font>
      <b/>
      <sz val="12"/>
      <color rgb="FFFF0000"/>
      <name val="TH SarabunIT๙"/>
      <family val="2"/>
    </font>
    <font>
      <u/>
      <sz val="14"/>
      <name val="TH SarabunIT๙"/>
      <family val="2"/>
    </font>
    <font>
      <sz val="14"/>
      <color rgb="FFFF0000"/>
      <name val="Angsana New"/>
      <family val="1"/>
    </font>
    <font>
      <sz val="11"/>
      <name val="Tahoma"/>
      <family val="2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5" tint="0.79998168889431442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2" fillId="0" borderId="0"/>
    <xf numFmtId="0" fontId="2" fillId="0" borderId="0"/>
  </cellStyleXfs>
  <cellXfs count="398">
    <xf numFmtId="0" fontId="0" fillId="0" borderId="0" xfId="0"/>
    <xf numFmtId="0" fontId="5" fillId="0" borderId="0" xfId="0" applyFont="1" applyFill="1" applyAlignment="1">
      <alignment vertical="top"/>
    </xf>
    <xf numFmtId="187" fontId="6" fillId="0" borderId="0" xfId="0" applyNumberFormat="1" applyFont="1" applyFill="1" applyAlignment="1">
      <alignment horizontal="center" vertical="top"/>
    </xf>
    <xf numFmtId="0" fontId="7" fillId="0" borderId="0" xfId="0" applyFont="1" applyFill="1" applyAlignment="1">
      <alignment vertical="top"/>
    </xf>
    <xf numFmtId="0" fontId="5" fillId="0" borderId="0" xfId="20" applyFont="1" applyFill="1" applyAlignment="1">
      <alignment horizontal="center"/>
    </xf>
    <xf numFmtId="0" fontId="5" fillId="0" borderId="0" xfId="20" applyFont="1" applyFill="1"/>
    <xf numFmtId="2" fontId="4" fillId="0" borderId="0" xfId="20" applyNumberFormat="1" applyFont="1" applyFill="1" applyBorder="1" applyAlignment="1">
      <alignment vertical="top" wrapText="1"/>
    </xf>
    <xf numFmtId="0" fontId="5" fillId="0" borderId="0" xfId="20" applyFont="1" applyFill="1" applyAlignment="1">
      <alignment horizontal="center" vertical="center"/>
    </xf>
    <xf numFmtId="2" fontId="4" fillId="0" borderId="0" xfId="20" applyNumberFormat="1" applyFont="1" applyFill="1" applyBorder="1" applyAlignment="1">
      <alignment horizontal="center" vertical="center"/>
    </xf>
    <xf numFmtId="2" fontId="4" fillId="0" borderId="0" xfId="20" applyNumberFormat="1" applyFont="1" applyFill="1" applyBorder="1" applyAlignment="1">
      <alignment horizontal="right" vertical="center"/>
    </xf>
    <xf numFmtId="2" fontId="4" fillId="0" borderId="0" xfId="20" applyNumberFormat="1" applyFont="1" applyFill="1" applyAlignment="1">
      <alignment horizontal="center" vertical="top" wrapText="1"/>
    </xf>
    <xf numFmtId="0" fontId="5" fillId="0" borderId="0" xfId="0" applyFont="1" applyFill="1"/>
    <xf numFmtId="0" fontId="5" fillId="0" borderId="0" xfId="0" applyFont="1" applyFill="1" applyAlignment="1">
      <alignment vertical="center"/>
    </xf>
    <xf numFmtId="49" fontId="5" fillId="0" borderId="0" xfId="0" applyNumberFormat="1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vertical="top" wrapText="1"/>
    </xf>
    <xf numFmtId="0" fontId="5" fillId="0" borderId="0" xfId="0" applyFont="1" applyFill="1" applyBorder="1" applyAlignment="1">
      <alignment horizontal="center" vertical="top" wrapText="1"/>
    </xf>
    <xf numFmtId="1" fontId="5" fillId="0" borderId="0" xfId="0" applyNumberFormat="1" applyFont="1" applyFill="1" applyBorder="1" applyAlignment="1">
      <alignment horizontal="right" vertical="top" wrapText="1"/>
    </xf>
    <xf numFmtId="0" fontId="5" fillId="0" borderId="0" xfId="0" applyFont="1" applyFill="1" applyBorder="1" applyAlignment="1">
      <alignment horizontal="center" vertical="top"/>
    </xf>
    <xf numFmtId="0" fontId="4" fillId="2" borderId="0" xfId="2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/>
    </xf>
    <xf numFmtId="2" fontId="4" fillId="0" borderId="0" xfId="20" applyNumberFormat="1" applyFont="1" applyFill="1" applyBorder="1" applyAlignment="1">
      <alignment horizontal="left" vertical="top" wrapText="1"/>
    </xf>
    <xf numFmtId="0" fontId="5" fillId="0" borderId="0" xfId="0" applyFont="1" applyFill="1" applyBorder="1"/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vertical="center"/>
    </xf>
    <xf numFmtId="3" fontId="5" fillId="0" borderId="9" xfId="23" applyNumberFormat="1" applyFont="1" applyFill="1" applyBorder="1" applyAlignment="1">
      <alignment vertical="top" shrinkToFit="1"/>
    </xf>
    <xf numFmtId="0" fontId="5" fillId="0" borderId="9" xfId="0" applyFont="1" applyFill="1" applyBorder="1"/>
    <xf numFmtId="0" fontId="5" fillId="0" borderId="0" xfId="0" applyFont="1" applyFill="1" applyBorder="1" applyAlignment="1">
      <alignment horizontal="center"/>
    </xf>
    <xf numFmtId="0" fontId="5" fillId="0" borderId="10" xfId="0" applyFont="1" applyFill="1" applyBorder="1"/>
    <xf numFmtId="0" fontId="5" fillId="0" borderId="11" xfId="0" applyFont="1" applyFill="1" applyBorder="1"/>
    <xf numFmtId="188" fontId="5" fillId="0" borderId="0" xfId="1" applyNumberFormat="1" applyFont="1" applyFill="1"/>
    <xf numFmtId="0" fontId="18" fillId="0" borderId="0" xfId="0" applyFont="1" applyFill="1" applyAlignment="1">
      <alignment horizontal="center" vertical="center"/>
    </xf>
    <xf numFmtId="0" fontId="20" fillId="0" borderId="0" xfId="0" applyFont="1"/>
    <xf numFmtId="0" fontId="20" fillId="5" borderId="3" xfId="0" applyFont="1" applyFill="1" applyBorder="1"/>
    <xf numFmtId="0" fontId="19" fillId="3" borderId="3" xfId="0" applyFont="1" applyFill="1" applyBorder="1"/>
    <xf numFmtId="0" fontId="20" fillId="9" borderId="3" xfId="0" applyFont="1" applyFill="1" applyBorder="1"/>
    <xf numFmtId="0" fontId="20" fillId="10" borderId="3" xfId="0" applyFont="1" applyFill="1" applyBorder="1"/>
    <xf numFmtId="0" fontId="20" fillId="11" borderId="3" xfId="0" applyFont="1" applyFill="1" applyBorder="1"/>
    <xf numFmtId="0" fontId="21" fillId="0" borderId="0" xfId="0" applyFont="1"/>
    <xf numFmtId="44" fontId="5" fillId="0" borderId="0" xfId="0" applyNumberFormat="1" applyFont="1" applyFill="1" applyBorder="1" applyAlignment="1">
      <alignment vertical="top" wrapText="1"/>
    </xf>
    <xf numFmtId="0" fontId="7" fillId="0" borderId="0" xfId="0" applyFont="1" applyFill="1"/>
    <xf numFmtId="0" fontId="7" fillId="0" borderId="9" xfId="0" applyFont="1" applyFill="1" applyBorder="1"/>
    <xf numFmtId="49" fontId="7" fillId="0" borderId="0" xfId="0" applyNumberFormat="1" applyFont="1" applyFill="1" applyBorder="1" applyAlignment="1">
      <alignment horizontal="center" vertical="top" wrapText="1"/>
    </xf>
    <xf numFmtId="0" fontId="7" fillId="0" borderId="0" xfId="0" applyFont="1" applyBorder="1" applyAlignment="1">
      <alignment vertical="top"/>
    </xf>
    <xf numFmtId="0" fontId="7" fillId="0" borderId="0" xfId="0" applyFont="1" applyBorder="1" applyAlignment="1">
      <alignment horizontal="left" vertical="top"/>
    </xf>
    <xf numFmtId="0" fontId="7" fillId="0" borderId="0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190" fontId="22" fillId="0" borderId="0" xfId="0" applyNumberFormat="1" applyFont="1" applyBorder="1" applyAlignment="1">
      <alignment horizontal="center" vertical="top"/>
    </xf>
    <xf numFmtId="3" fontId="7" fillId="0" borderId="0" xfId="0" applyNumberFormat="1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top" wrapText="1"/>
    </xf>
    <xf numFmtId="0" fontId="7" fillId="0" borderId="0" xfId="0" applyFont="1" applyFill="1" applyBorder="1"/>
    <xf numFmtId="188" fontId="7" fillId="0" borderId="0" xfId="0" applyNumberFormat="1" applyFont="1" applyFill="1" applyBorder="1"/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 vertical="center"/>
    </xf>
    <xf numFmtId="0" fontId="5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187" fontId="4" fillId="0" borderId="0" xfId="0" applyNumberFormat="1" applyFont="1" applyFill="1" applyAlignment="1">
      <alignment horizontal="center" vertical="top"/>
    </xf>
    <xf numFmtId="187" fontId="6" fillId="0" borderId="0" xfId="0" applyNumberFormat="1" applyFont="1" applyFill="1" applyAlignment="1">
      <alignment horizontal="left" vertical="top"/>
    </xf>
    <xf numFmtId="0" fontId="5" fillId="0" borderId="3" xfId="0" applyFont="1" applyFill="1" applyBorder="1" applyAlignment="1">
      <alignment vertical="top" wrapText="1"/>
    </xf>
    <xf numFmtId="0" fontId="5" fillId="0" borderId="3" xfId="0" applyFont="1" applyFill="1" applyBorder="1" applyAlignment="1">
      <alignment horizontal="center" vertical="top" wrapText="1"/>
    </xf>
    <xf numFmtId="41" fontId="5" fillId="0" borderId="3" xfId="0" applyNumberFormat="1" applyFont="1" applyFill="1" applyBorder="1" applyAlignment="1">
      <alignment horizontal="left" vertical="top" wrapText="1"/>
    </xf>
    <xf numFmtId="41" fontId="5" fillId="0" borderId="3" xfId="0" applyNumberFormat="1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/>
    </xf>
    <xf numFmtId="49" fontId="5" fillId="0" borderId="3" xfId="0" applyNumberFormat="1" applyFont="1" applyFill="1" applyBorder="1" applyAlignment="1">
      <alignment horizontal="center" vertical="top" wrapText="1"/>
    </xf>
    <xf numFmtId="17" fontId="5" fillId="0" borderId="3" xfId="0" applyNumberFormat="1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vertical="top"/>
    </xf>
    <xf numFmtId="0" fontId="5" fillId="0" borderId="3" xfId="0" applyFont="1" applyFill="1" applyBorder="1" applyAlignment="1">
      <alignment horizontal="center"/>
    </xf>
    <xf numFmtId="0" fontId="5" fillId="0" borderId="3" xfId="0" applyFont="1" applyFill="1" applyBorder="1" applyAlignment="1">
      <alignment horizontal="center" vertical="center"/>
    </xf>
    <xf numFmtId="1" fontId="5" fillId="0" borderId="3" xfId="0" applyNumberFormat="1" applyFont="1" applyFill="1" applyBorder="1" applyAlignment="1">
      <alignment horizontal="center" vertical="top" wrapText="1"/>
    </xf>
    <xf numFmtId="0" fontId="5" fillId="0" borderId="9" xfId="0" applyFont="1" applyFill="1" applyBorder="1" applyAlignment="1">
      <alignment horizontal="left" vertical="top"/>
    </xf>
    <xf numFmtId="49" fontId="5" fillId="0" borderId="3" xfId="0" applyNumberFormat="1" applyFont="1" applyFill="1" applyBorder="1" applyAlignment="1">
      <alignment horizontal="left" vertical="top" wrapText="1"/>
    </xf>
    <xf numFmtId="1" fontId="5" fillId="0" borderId="3" xfId="0" applyNumberFormat="1" applyFont="1" applyFill="1" applyBorder="1" applyAlignment="1">
      <alignment horizontal="left" vertical="top" wrapText="1"/>
    </xf>
    <xf numFmtId="0" fontId="5" fillId="0" borderId="3" xfId="20" applyFont="1" applyFill="1" applyBorder="1" applyAlignment="1">
      <alignment horizontal="center" vertical="top" wrapText="1"/>
    </xf>
    <xf numFmtId="0" fontId="23" fillId="0" borderId="11" xfId="0" applyFont="1" applyBorder="1" applyAlignment="1">
      <alignment vertical="top" wrapText="1"/>
    </xf>
    <xf numFmtId="0" fontId="5" fillId="2" borderId="0" xfId="0" applyFont="1" applyFill="1"/>
    <xf numFmtId="0" fontId="7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187" fontId="4" fillId="0" borderId="0" xfId="0" applyNumberFormat="1" applyFont="1" applyFill="1" applyAlignment="1">
      <alignment horizontal="center" vertical="top"/>
    </xf>
    <xf numFmtId="187" fontId="5" fillId="0" borderId="3" xfId="23" applyNumberFormat="1" applyFont="1" applyFill="1" applyBorder="1" applyAlignment="1">
      <alignment horizontal="left" vertical="top" wrapText="1"/>
    </xf>
    <xf numFmtId="187" fontId="5" fillId="0" borderId="3" xfId="23" applyNumberFormat="1" applyFont="1" applyFill="1" applyBorder="1" applyAlignment="1">
      <alignment vertical="top" wrapText="1"/>
    </xf>
    <xf numFmtId="187" fontId="5" fillId="0" borderId="3" xfId="23" applyNumberFormat="1" applyFont="1" applyFill="1" applyBorder="1" applyAlignment="1">
      <alignment horizontal="center" vertical="top" wrapText="1"/>
    </xf>
    <xf numFmtId="187" fontId="4" fillId="0" borderId="0" xfId="0" applyNumberFormat="1" applyFont="1" applyFill="1" applyAlignment="1">
      <alignment horizontal="left" vertical="top"/>
    </xf>
    <xf numFmtId="41" fontId="5" fillId="0" borderId="0" xfId="0" applyNumberFormat="1" applyFont="1" applyFill="1" applyAlignment="1">
      <alignment vertical="center"/>
    </xf>
    <xf numFmtId="188" fontId="7" fillId="0" borderId="0" xfId="0" applyNumberFormat="1" applyFont="1" applyFill="1" applyBorder="1" applyAlignment="1"/>
    <xf numFmtId="0" fontId="5" fillId="0" borderId="0" xfId="0" applyFont="1" applyFill="1" applyAlignment="1">
      <alignment horizontal="left" vertical="center"/>
    </xf>
    <xf numFmtId="191" fontId="5" fillId="0" borderId="0" xfId="0" applyNumberFormat="1" applyFont="1" applyFill="1" applyAlignment="1">
      <alignment vertical="center"/>
    </xf>
    <xf numFmtId="188" fontId="5" fillId="0" borderId="0" xfId="0" applyNumberFormat="1" applyFont="1" applyFill="1" applyAlignment="1">
      <alignment horizontal="center" vertical="center"/>
    </xf>
    <xf numFmtId="0" fontId="19" fillId="4" borderId="3" xfId="0" applyFont="1" applyFill="1" applyBorder="1" applyAlignment="1">
      <alignment horizontal="center" vertical="center"/>
    </xf>
    <xf numFmtId="188" fontId="20" fillId="5" borderId="3" xfId="1" applyNumberFormat="1" applyFont="1" applyFill="1" applyBorder="1" applyAlignment="1">
      <alignment horizontal="center"/>
    </xf>
    <xf numFmtId="188" fontId="20" fillId="9" borderId="3" xfId="1" applyNumberFormat="1" applyFont="1" applyFill="1" applyBorder="1" applyAlignment="1">
      <alignment horizontal="center"/>
    </xf>
    <xf numFmtId="188" fontId="20" fillId="10" borderId="3" xfId="1" applyNumberFormat="1" applyFont="1" applyFill="1" applyBorder="1" applyAlignment="1">
      <alignment horizontal="center"/>
    </xf>
    <xf numFmtId="188" fontId="20" fillId="11" borderId="3" xfId="1" applyNumberFormat="1" applyFont="1" applyFill="1" applyBorder="1" applyAlignment="1">
      <alignment horizontal="center"/>
    </xf>
    <xf numFmtId="188" fontId="19" fillId="3" borderId="3" xfId="1" applyNumberFormat="1" applyFont="1" applyFill="1" applyBorder="1" applyAlignment="1">
      <alignment horizontal="center"/>
    </xf>
    <xf numFmtId="0" fontId="25" fillId="4" borderId="3" xfId="0" applyFont="1" applyFill="1" applyBorder="1" applyAlignment="1">
      <alignment horizontal="center" vertical="center" wrapText="1"/>
    </xf>
    <xf numFmtId="0" fontId="19" fillId="4" borderId="0" xfId="0" applyFont="1" applyFill="1" applyAlignment="1">
      <alignment horizontal="center" vertical="center"/>
    </xf>
    <xf numFmtId="0" fontId="20" fillId="5" borderId="3" xfId="0" applyFont="1" applyFill="1" applyBorder="1" applyAlignment="1">
      <alignment wrapText="1"/>
    </xf>
    <xf numFmtId="188" fontId="20" fillId="5" borderId="3" xfId="1" applyNumberFormat="1" applyFont="1" applyFill="1" applyBorder="1" applyAlignment="1">
      <alignment horizontal="center" vertical="top"/>
    </xf>
    <xf numFmtId="188" fontId="20" fillId="9" borderId="3" xfId="1" applyNumberFormat="1" applyFont="1" applyFill="1" applyBorder="1" applyAlignment="1">
      <alignment horizontal="center" vertical="top"/>
    </xf>
    <xf numFmtId="188" fontId="20" fillId="10" borderId="3" xfId="1" applyNumberFormat="1" applyFont="1" applyFill="1" applyBorder="1" applyAlignment="1">
      <alignment horizontal="center" vertical="top"/>
    </xf>
    <xf numFmtId="188" fontId="20" fillId="11" borderId="3" xfId="1" applyNumberFormat="1" applyFont="1" applyFill="1" applyBorder="1" applyAlignment="1">
      <alignment horizontal="center" vertical="top"/>
    </xf>
    <xf numFmtId="188" fontId="20" fillId="6" borderId="3" xfId="1" applyNumberFormat="1" applyFont="1" applyFill="1" applyBorder="1" applyAlignment="1">
      <alignment horizontal="center" vertical="top"/>
    </xf>
    <xf numFmtId="188" fontId="20" fillId="7" borderId="3" xfId="1" applyNumberFormat="1" applyFont="1" applyFill="1" applyBorder="1" applyAlignment="1">
      <alignment horizontal="center" vertical="top"/>
    </xf>
    <xf numFmtId="188" fontId="20" fillId="8" borderId="3" xfId="1" applyNumberFormat="1" applyFont="1" applyFill="1" applyBorder="1" applyAlignment="1">
      <alignment horizontal="center" vertical="top"/>
    </xf>
    <xf numFmtId="188" fontId="20" fillId="12" borderId="3" xfId="1" applyNumberFormat="1" applyFont="1" applyFill="1" applyBorder="1" applyAlignment="1">
      <alignment horizontal="center" vertical="top"/>
    </xf>
    <xf numFmtId="188" fontId="19" fillId="3" borderId="3" xfId="1" applyNumberFormat="1" applyFont="1" applyFill="1" applyBorder="1" applyAlignment="1">
      <alignment horizontal="center" vertical="top"/>
    </xf>
    <xf numFmtId="188" fontId="20" fillId="14" borderId="3" xfId="1" applyNumberFormat="1" applyFont="1" applyFill="1" applyBorder="1" applyAlignment="1">
      <alignment horizontal="center" vertical="top"/>
    </xf>
    <xf numFmtId="0" fontId="20" fillId="5" borderId="3" xfId="0" applyFont="1" applyFill="1" applyBorder="1" applyAlignment="1">
      <alignment vertical="center" wrapText="1"/>
    </xf>
    <xf numFmtId="188" fontId="20" fillId="5" borderId="3" xfId="1" applyNumberFormat="1" applyFont="1" applyFill="1" applyBorder="1" applyAlignment="1">
      <alignment horizontal="center" vertical="center"/>
    </xf>
    <xf numFmtId="188" fontId="20" fillId="9" borderId="3" xfId="1" applyNumberFormat="1" applyFont="1" applyFill="1" applyBorder="1" applyAlignment="1">
      <alignment horizontal="center" vertical="center"/>
    </xf>
    <xf numFmtId="0" fontId="19" fillId="3" borderId="3" xfId="0" applyFont="1" applyFill="1" applyBorder="1" applyAlignment="1">
      <alignment vertical="center"/>
    </xf>
    <xf numFmtId="188" fontId="19" fillId="3" borderId="3" xfId="1" applyNumberFormat="1" applyFont="1" applyFill="1" applyBorder="1" applyAlignment="1">
      <alignment horizontal="center" vertical="center"/>
    </xf>
    <xf numFmtId="0" fontId="20" fillId="9" borderId="3" xfId="0" applyFont="1" applyFill="1" applyBorder="1" applyAlignment="1">
      <alignment vertical="top" wrapText="1"/>
    </xf>
    <xf numFmtId="0" fontId="20" fillId="10" borderId="3" xfId="0" applyFont="1" applyFill="1" applyBorder="1" applyAlignment="1">
      <alignment vertical="top" wrapText="1"/>
    </xf>
    <xf numFmtId="0" fontId="20" fillId="0" borderId="0" xfId="0" applyFont="1" applyAlignment="1">
      <alignment vertical="top"/>
    </xf>
    <xf numFmtId="0" fontId="20" fillId="11" borderId="3" xfId="0" applyFont="1" applyFill="1" applyBorder="1" applyAlignment="1">
      <alignment vertical="top" wrapText="1"/>
    </xf>
    <xf numFmtId="0" fontId="19" fillId="3" borderId="3" xfId="0" applyFont="1" applyFill="1" applyBorder="1" applyAlignment="1">
      <alignment vertical="top"/>
    </xf>
    <xf numFmtId="0" fontId="20" fillId="6" borderId="3" xfId="0" applyFont="1" applyFill="1" applyBorder="1" applyAlignment="1">
      <alignment vertical="top" wrapText="1"/>
    </xf>
    <xf numFmtId="0" fontId="20" fillId="5" borderId="3" xfId="0" applyFont="1" applyFill="1" applyBorder="1" applyAlignment="1">
      <alignment vertical="top" wrapText="1"/>
    </xf>
    <xf numFmtId="0" fontId="20" fillId="7" borderId="3" xfId="0" applyFont="1" applyFill="1" applyBorder="1" applyAlignment="1">
      <alignment vertical="top" wrapText="1"/>
    </xf>
    <xf numFmtId="0" fontId="20" fillId="8" borderId="3" xfId="0" applyFont="1" applyFill="1" applyBorder="1" applyAlignment="1">
      <alignment vertical="top" wrapText="1"/>
    </xf>
    <xf numFmtId="0" fontId="20" fillId="12" borderId="3" xfId="0" applyFont="1" applyFill="1" applyBorder="1" applyAlignment="1">
      <alignment vertical="top" wrapText="1"/>
    </xf>
    <xf numFmtId="0" fontId="20" fillId="14" borderId="3" xfId="0" applyFont="1" applyFill="1" applyBorder="1" applyAlignment="1">
      <alignment vertical="top" wrapText="1"/>
    </xf>
    <xf numFmtId="0" fontId="20" fillId="0" borderId="0" xfId="0" applyFont="1" applyAlignment="1">
      <alignment horizontal="center" vertical="center"/>
    </xf>
    <xf numFmtId="0" fontId="20" fillId="5" borderId="3" xfId="0" applyFont="1" applyFill="1" applyBorder="1" applyAlignment="1">
      <alignment horizontal="left" vertical="top" wrapText="1"/>
    </xf>
    <xf numFmtId="188" fontId="20" fillId="5" borderId="3" xfId="1" applyNumberFormat="1" applyFont="1" applyFill="1" applyBorder="1" applyAlignment="1">
      <alignment horizontal="left" vertical="top"/>
    </xf>
    <xf numFmtId="0" fontId="20" fillId="10" borderId="3" xfId="0" applyFont="1" applyFill="1" applyBorder="1" applyAlignment="1">
      <alignment horizontal="left" vertical="top" wrapText="1"/>
    </xf>
    <xf numFmtId="0" fontId="20" fillId="11" borderId="3" xfId="0" applyFont="1" applyFill="1" applyBorder="1" applyAlignment="1">
      <alignment horizontal="left" vertical="top"/>
    </xf>
    <xf numFmtId="0" fontId="19" fillId="3" borderId="3" xfId="0" applyFont="1" applyFill="1" applyBorder="1" applyAlignment="1">
      <alignment horizontal="left" vertical="top"/>
    </xf>
    <xf numFmtId="188" fontId="19" fillId="3" borderId="3" xfId="1" applyNumberFormat="1" applyFont="1" applyFill="1" applyBorder="1" applyAlignment="1">
      <alignment horizontal="left" vertical="top"/>
    </xf>
    <xf numFmtId="0" fontId="20" fillId="9" borderId="3" xfId="0" applyFont="1" applyFill="1" applyBorder="1" applyAlignment="1">
      <alignment horizontal="left" vertical="top"/>
    </xf>
    <xf numFmtId="0" fontId="19" fillId="4" borderId="3" xfId="0" applyFont="1" applyFill="1" applyBorder="1" applyAlignment="1">
      <alignment horizontal="center" vertical="center" wrapText="1"/>
    </xf>
    <xf numFmtId="0" fontId="20" fillId="0" borderId="0" xfId="0" applyFont="1" applyAlignment="1">
      <alignment horizontal="left" vertical="top"/>
    </xf>
    <xf numFmtId="191" fontId="20" fillId="9" borderId="3" xfId="0" applyNumberFormat="1" applyFont="1" applyFill="1" applyBorder="1" applyAlignment="1">
      <alignment horizontal="left" vertical="top"/>
    </xf>
    <xf numFmtId="191" fontId="20" fillId="9" borderId="3" xfId="1" applyNumberFormat="1" applyFont="1" applyFill="1" applyBorder="1" applyAlignment="1">
      <alignment horizontal="left" vertical="top"/>
    </xf>
    <xf numFmtId="191" fontId="20" fillId="10" borderId="3" xfId="1" applyNumberFormat="1" applyFont="1" applyFill="1" applyBorder="1" applyAlignment="1">
      <alignment horizontal="left" vertical="top"/>
    </xf>
    <xf numFmtId="191" fontId="20" fillId="11" borderId="3" xfId="1" applyNumberFormat="1" applyFont="1" applyFill="1" applyBorder="1" applyAlignment="1">
      <alignment horizontal="left" vertical="top"/>
    </xf>
    <xf numFmtId="0" fontId="20" fillId="10" borderId="3" xfId="0" applyFont="1" applyFill="1" applyBorder="1" applyAlignment="1">
      <alignment horizontal="left" vertical="top"/>
    </xf>
    <xf numFmtId="0" fontId="20" fillId="11" borderId="3" xfId="0" applyFont="1" applyFill="1" applyBorder="1" applyAlignment="1">
      <alignment horizontal="left" vertical="top" wrapText="1"/>
    </xf>
    <xf numFmtId="0" fontId="4" fillId="0" borderId="3" xfId="2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41" fontId="5" fillId="0" borderId="3" xfId="0" applyNumberFormat="1" applyFont="1" applyFill="1" applyBorder="1" applyAlignment="1">
      <alignment vertical="center"/>
    </xf>
    <xf numFmtId="0" fontId="4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/>
    <xf numFmtId="0" fontId="5" fillId="0" borderId="3" xfId="0" applyFont="1" applyBorder="1" applyAlignment="1">
      <alignment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3" xfId="0" applyFont="1" applyBorder="1" applyAlignment="1">
      <alignment vertical="top"/>
    </xf>
    <xf numFmtId="0" fontId="5" fillId="0" borderId="3" xfId="0" applyFont="1" applyBorder="1" applyAlignment="1">
      <alignment horizontal="center" vertical="top"/>
    </xf>
    <xf numFmtId="49" fontId="5" fillId="0" borderId="3" xfId="0" applyNumberFormat="1" applyFont="1" applyBorder="1" applyAlignment="1">
      <alignment horizontal="center" vertical="top" wrapText="1"/>
    </xf>
    <xf numFmtId="3" fontId="5" fillId="0" borderId="3" xfId="0" applyNumberFormat="1" applyFont="1" applyFill="1" applyBorder="1" applyAlignment="1">
      <alignment horizontal="right" vertical="top"/>
    </xf>
    <xf numFmtId="3" fontId="10" fillId="0" borderId="3" xfId="0" applyNumberFormat="1" applyFont="1" applyBorder="1" applyAlignment="1">
      <alignment horizontal="center" vertical="top"/>
    </xf>
    <xf numFmtId="0" fontId="5" fillId="0" borderId="3" xfId="0" applyFont="1" applyFill="1" applyBorder="1" applyAlignment="1">
      <alignment horizontal="left" vertical="top" wrapText="1"/>
    </xf>
    <xf numFmtId="49" fontId="5" fillId="0" borderId="3" xfId="20" applyNumberFormat="1" applyFont="1" applyFill="1" applyBorder="1" applyAlignment="1">
      <alignment horizontal="center" vertical="top" wrapText="1"/>
    </xf>
    <xf numFmtId="0" fontId="4" fillId="0" borderId="3" xfId="20" applyFont="1" applyFill="1" applyBorder="1" applyAlignment="1">
      <alignment horizontal="center" vertical="top" wrapText="1"/>
    </xf>
    <xf numFmtId="0" fontId="24" fillId="0" borderId="3" xfId="0" applyFont="1" applyBorder="1" applyAlignment="1">
      <alignment horizontal="left" vertical="top" wrapText="1"/>
    </xf>
    <xf numFmtId="187" fontId="5" fillId="0" borderId="3" xfId="22" applyNumberFormat="1" applyFont="1" applyFill="1" applyBorder="1" applyAlignment="1">
      <alignment vertical="top" wrapText="1"/>
    </xf>
    <xf numFmtId="187" fontId="5" fillId="0" borderId="3" xfId="22" applyNumberFormat="1" applyFont="1" applyFill="1" applyBorder="1" applyAlignment="1">
      <alignment horizontal="center" vertical="top" wrapText="1"/>
    </xf>
    <xf numFmtId="49" fontId="5" fillId="0" borderId="3" xfId="22" applyNumberFormat="1" applyFont="1" applyFill="1" applyBorder="1" applyAlignment="1">
      <alignment vertical="top" wrapText="1"/>
    </xf>
    <xf numFmtId="49" fontId="5" fillId="0" borderId="3" xfId="22" applyNumberFormat="1" applyFont="1" applyFill="1" applyBorder="1" applyAlignment="1">
      <alignment horizontal="center" vertical="top" wrapText="1"/>
    </xf>
    <xf numFmtId="0" fontId="8" fillId="0" borderId="3" xfId="0" applyFont="1" applyFill="1" applyBorder="1" applyAlignment="1">
      <alignment vertical="top"/>
    </xf>
    <xf numFmtId="0" fontId="13" fillId="0" borderId="3" xfId="2" applyFont="1" applyFill="1" applyBorder="1" applyAlignment="1">
      <alignment horizontal="center" vertical="top" wrapText="1"/>
    </xf>
    <xf numFmtId="3" fontId="5" fillId="0" borderId="3" xfId="22" applyNumberFormat="1" applyFont="1" applyFill="1" applyBorder="1" applyAlignment="1">
      <alignment vertical="top" shrinkToFit="1"/>
    </xf>
    <xf numFmtId="187" fontId="5" fillId="0" borderId="3" xfId="22" applyNumberFormat="1" applyFont="1" applyFill="1" applyBorder="1" applyAlignment="1">
      <alignment vertical="top" shrinkToFit="1"/>
    </xf>
    <xf numFmtId="187" fontId="5" fillId="0" borderId="3" xfId="22" applyNumberFormat="1" applyFont="1" applyFill="1" applyBorder="1" applyAlignment="1">
      <alignment horizontal="center" vertical="top" wrapText="1" shrinkToFit="1"/>
    </xf>
    <xf numFmtId="187" fontId="5" fillId="0" borderId="3" xfId="22" applyNumberFormat="1" applyFont="1" applyFill="1" applyBorder="1" applyAlignment="1">
      <alignment horizontal="left" vertical="top" wrapText="1"/>
    </xf>
    <xf numFmtId="0" fontId="5" fillId="0" borderId="3" xfId="2" applyFont="1" applyFill="1" applyBorder="1" applyAlignment="1">
      <alignment horizontal="center" vertical="top" wrapText="1"/>
    </xf>
    <xf numFmtId="187" fontId="5" fillId="0" borderId="3" xfId="0" applyNumberFormat="1" applyFont="1" applyFill="1" applyBorder="1" applyAlignment="1">
      <alignment horizontal="left" vertical="top" wrapText="1"/>
    </xf>
    <xf numFmtId="0" fontId="5" fillId="0" borderId="3" xfId="0" applyFont="1" applyBorder="1" applyAlignment="1">
      <alignment horizontal="right" vertical="top" wrapText="1"/>
    </xf>
    <xf numFmtId="2" fontId="5" fillId="0" borderId="3" xfId="20" applyNumberFormat="1" applyFont="1" applyFill="1" applyBorder="1" applyAlignment="1">
      <alignment horizontal="left" vertical="top" wrapText="1"/>
    </xf>
    <xf numFmtId="2" fontId="5" fillId="0" borderId="3" xfId="20" applyNumberFormat="1" applyFont="1" applyFill="1" applyBorder="1" applyAlignment="1">
      <alignment horizontal="center" vertical="top" wrapText="1"/>
    </xf>
    <xf numFmtId="49" fontId="5" fillId="0" borderId="3" xfId="0" applyNumberFormat="1" applyFont="1" applyFill="1" applyBorder="1" applyAlignment="1">
      <alignment vertical="top" wrapText="1"/>
    </xf>
    <xf numFmtId="0" fontId="4" fillId="0" borderId="3" xfId="0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horizontal="center" wrapText="1"/>
    </xf>
    <xf numFmtId="0" fontId="5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top"/>
    </xf>
    <xf numFmtId="3" fontId="5" fillId="0" borderId="3" xfId="0" applyNumberFormat="1" applyFont="1" applyFill="1" applyBorder="1" applyAlignment="1">
      <alignment horizontal="center" vertical="top"/>
    </xf>
    <xf numFmtId="0" fontId="7" fillId="0" borderId="3" xfId="0" applyFont="1" applyBorder="1" applyAlignment="1">
      <alignment horizontal="center" vertical="top"/>
    </xf>
    <xf numFmtId="0" fontId="5" fillId="0" borderId="3" xfId="20" applyFont="1" applyFill="1" applyBorder="1" applyAlignment="1">
      <alignment horizontal="center" vertical="center" wrapText="1"/>
    </xf>
    <xf numFmtId="16" fontId="5" fillId="0" borderId="3" xfId="20" applyNumberFormat="1" applyFont="1" applyFill="1" applyBorder="1" applyAlignment="1">
      <alignment horizontal="center" vertical="center" wrapText="1"/>
    </xf>
    <xf numFmtId="191" fontId="5" fillId="0" borderId="3" xfId="0" applyNumberFormat="1" applyFont="1" applyFill="1" applyBorder="1" applyAlignment="1">
      <alignment vertical="top"/>
    </xf>
    <xf numFmtId="0" fontId="4" fillId="2" borderId="3" xfId="20" applyFont="1" applyFill="1" applyBorder="1" applyAlignment="1">
      <alignment horizontal="center" vertical="center" wrapText="1"/>
    </xf>
    <xf numFmtId="0" fontId="15" fillId="2" borderId="3" xfId="20" applyFont="1" applyFill="1" applyBorder="1" applyAlignment="1">
      <alignment horizontal="center" vertical="center" wrapText="1"/>
    </xf>
    <xf numFmtId="49" fontId="5" fillId="2" borderId="3" xfId="20" applyNumberFormat="1" applyFont="1" applyFill="1" applyBorder="1" applyAlignment="1">
      <alignment horizontal="center" vertical="top" wrapText="1"/>
    </xf>
    <xf numFmtId="0" fontId="4" fillId="2" borderId="3" xfId="20" applyFont="1" applyFill="1" applyBorder="1" applyAlignment="1">
      <alignment horizontal="center" vertical="top" wrapText="1"/>
    </xf>
    <xf numFmtId="191" fontId="5" fillId="0" borderId="3" xfId="0" applyNumberFormat="1" applyFont="1" applyFill="1" applyBorder="1" applyAlignment="1">
      <alignment vertical="top" wrapText="1"/>
    </xf>
    <xf numFmtId="0" fontId="5" fillId="2" borderId="3" xfId="20" applyFont="1" applyFill="1" applyBorder="1" applyAlignment="1">
      <alignment horizontal="center" vertical="top" wrapText="1"/>
    </xf>
    <xf numFmtId="0" fontId="11" fillId="0" borderId="3" xfId="0" applyFont="1" applyFill="1" applyBorder="1" applyAlignment="1">
      <alignment horizontal="center" vertical="center"/>
    </xf>
    <xf numFmtId="188" fontId="5" fillId="0" borderId="3" xfId="1" applyNumberFormat="1" applyFont="1" applyFill="1" applyBorder="1" applyAlignment="1">
      <alignment vertical="top"/>
    </xf>
    <xf numFmtId="49" fontId="5" fillId="0" borderId="3" xfId="23" applyNumberFormat="1" applyFont="1" applyFill="1" applyBorder="1" applyAlignment="1">
      <alignment vertical="top" wrapText="1"/>
    </xf>
    <xf numFmtId="0" fontId="8" fillId="0" borderId="3" xfId="0" applyFont="1" applyFill="1" applyBorder="1" applyAlignment="1">
      <alignment horizontal="center" vertical="top"/>
    </xf>
    <xf numFmtId="3" fontId="5" fillId="0" borderId="3" xfId="23" applyNumberFormat="1" applyFont="1" applyFill="1" applyBorder="1" applyAlignment="1">
      <alignment vertical="top" shrinkToFit="1"/>
    </xf>
    <xf numFmtId="0" fontId="17" fillId="0" borderId="3" xfId="20" applyFont="1" applyFill="1" applyBorder="1" applyAlignment="1">
      <alignment horizontal="center" vertical="top" wrapText="1"/>
    </xf>
    <xf numFmtId="189" fontId="16" fillId="0" borderId="3" xfId="0" applyNumberFormat="1" applyFont="1" applyFill="1" applyBorder="1" applyAlignment="1">
      <alignment horizontal="center" vertical="top"/>
    </xf>
    <xf numFmtId="0" fontId="16" fillId="0" borderId="3" xfId="0" applyFont="1" applyFill="1" applyBorder="1"/>
    <xf numFmtId="0" fontId="16" fillId="0" borderId="3" xfId="0" applyFont="1" applyFill="1" applyBorder="1" applyAlignment="1">
      <alignment horizontal="center" vertical="top" wrapText="1"/>
    </xf>
    <xf numFmtId="49" fontId="5" fillId="0" borderId="3" xfId="0" applyNumberFormat="1" applyFont="1" applyFill="1" applyBorder="1" applyAlignment="1">
      <alignment horizontal="center" vertical="top"/>
    </xf>
    <xf numFmtId="0" fontId="5" fillId="0" borderId="3" xfId="0" applyFont="1" applyFill="1" applyBorder="1" applyAlignment="1">
      <alignment wrapText="1"/>
    </xf>
    <xf numFmtId="0" fontId="5" fillId="0" borderId="3" xfId="0" applyFont="1" applyFill="1" applyBorder="1" applyAlignment="1">
      <alignment horizontal="left" vertical="top"/>
    </xf>
    <xf numFmtId="188" fontId="5" fillId="0" borderId="3" xfId="1" applyNumberFormat="1" applyFont="1" applyFill="1" applyBorder="1" applyAlignment="1">
      <alignment horizontal="left" vertical="top"/>
    </xf>
    <xf numFmtId="1" fontId="5" fillId="0" borderId="3" xfId="0" applyNumberFormat="1" applyFont="1" applyFill="1" applyBorder="1" applyAlignment="1">
      <alignment horizontal="right" vertical="top" wrapText="1"/>
    </xf>
    <xf numFmtId="49" fontId="5" fillId="0" borderId="3" xfId="0" applyNumberFormat="1" applyFont="1" applyBorder="1" applyAlignment="1">
      <alignment horizontal="center" vertical="top"/>
    </xf>
    <xf numFmtId="0" fontId="24" fillId="0" borderId="3" xfId="0" applyFont="1" applyBorder="1" applyAlignment="1">
      <alignment vertical="top" wrapText="1"/>
    </xf>
    <xf numFmtId="42" fontId="5" fillId="0" borderId="3" xfId="0" applyNumberFormat="1" applyFont="1" applyFill="1" applyBorder="1" applyAlignment="1">
      <alignment vertical="top" wrapText="1"/>
    </xf>
    <xf numFmtId="49" fontId="5" fillId="0" borderId="3" xfId="0" applyNumberFormat="1" applyFont="1" applyFill="1" applyBorder="1" applyAlignment="1">
      <alignment horizontal="left" vertical="top"/>
    </xf>
    <xf numFmtId="0" fontId="15" fillId="0" borderId="3" xfId="0" applyFont="1" applyFill="1" applyBorder="1" applyAlignment="1">
      <alignment horizontal="left" vertical="top"/>
    </xf>
    <xf numFmtId="17" fontId="5" fillId="0" borderId="3" xfId="0" applyNumberFormat="1" applyFont="1" applyFill="1" applyBorder="1" applyAlignment="1">
      <alignment horizontal="left" vertical="top" wrapText="1"/>
    </xf>
    <xf numFmtId="0" fontId="4" fillId="2" borderId="3" xfId="20" applyFont="1" applyFill="1" applyBorder="1" applyAlignment="1">
      <alignment horizontal="left" vertical="top" wrapText="1"/>
    </xf>
    <xf numFmtId="0" fontId="14" fillId="2" borderId="3" xfId="20" applyFont="1" applyFill="1" applyBorder="1" applyAlignment="1">
      <alignment horizontal="left" vertical="top" wrapText="1"/>
    </xf>
    <xf numFmtId="187" fontId="5" fillId="0" borderId="3" xfId="23" quotePrefix="1" applyNumberFormat="1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horizontal="left" vertical="top" wrapText="1"/>
    </xf>
    <xf numFmtId="49" fontId="5" fillId="2" borderId="3" xfId="0" applyNumberFormat="1" applyFont="1" applyFill="1" applyBorder="1" applyAlignment="1">
      <alignment horizontal="center" vertical="top" wrapText="1"/>
    </xf>
    <xf numFmtId="189" fontId="5" fillId="0" borderId="3" xfId="0" applyNumberFormat="1" applyFont="1" applyFill="1" applyBorder="1" applyAlignment="1">
      <alignment horizontal="left" vertical="top"/>
    </xf>
    <xf numFmtId="0" fontId="7" fillId="0" borderId="3" xfId="0" applyFont="1" applyFill="1" applyBorder="1" applyAlignment="1">
      <alignment horizontal="center" vertical="top" wrapText="1"/>
    </xf>
    <xf numFmtId="189" fontId="5" fillId="0" borderId="3" xfId="0" applyNumberFormat="1" applyFont="1" applyFill="1" applyBorder="1" applyAlignment="1">
      <alignment horizontal="center" vertical="top"/>
    </xf>
    <xf numFmtId="41" fontId="5" fillId="0" borderId="3" xfId="0" applyNumberFormat="1" applyFont="1" applyFill="1" applyBorder="1" applyAlignment="1">
      <alignment horizontal="right" vertical="top" wrapText="1"/>
    </xf>
    <xf numFmtId="3" fontId="5" fillId="0" borderId="3" xfId="23" applyNumberFormat="1" applyFont="1" applyFill="1" applyBorder="1" applyAlignment="1">
      <alignment vertical="top" wrapText="1"/>
    </xf>
    <xf numFmtId="49" fontId="5" fillId="0" borderId="3" xfId="23" applyNumberFormat="1" applyFont="1" applyFill="1" applyBorder="1" applyAlignment="1">
      <alignment horizontal="center" vertical="top" wrapText="1"/>
    </xf>
    <xf numFmtId="49" fontId="5" fillId="0" borderId="3" xfId="23" applyNumberFormat="1" applyFont="1" applyFill="1" applyBorder="1" applyAlignment="1">
      <alignment horizontal="center" vertical="top" shrinkToFit="1"/>
    </xf>
    <xf numFmtId="0" fontId="8" fillId="0" borderId="3" xfId="23" applyFont="1" applyFill="1" applyBorder="1" applyAlignment="1">
      <alignment horizontal="center" vertical="top"/>
    </xf>
    <xf numFmtId="187" fontId="5" fillId="0" borderId="3" xfId="23" applyNumberFormat="1" applyFont="1" applyFill="1" applyBorder="1" applyAlignment="1">
      <alignment horizontal="center" vertical="top" shrinkToFit="1"/>
    </xf>
    <xf numFmtId="187" fontId="5" fillId="0" borderId="3" xfId="23" applyNumberFormat="1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187" fontId="9" fillId="0" borderId="3" xfId="23" applyNumberFormat="1" applyFont="1" applyFill="1" applyBorder="1" applyAlignment="1">
      <alignment vertical="top" shrinkToFit="1"/>
    </xf>
    <xf numFmtId="0" fontId="24" fillId="0" borderId="3" xfId="0" applyFont="1" applyBorder="1" applyAlignment="1">
      <alignment horizontal="center" vertical="top" wrapText="1"/>
    </xf>
    <xf numFmtId="0" fontId="5" fillId="0" borderId="3" xfId="23" applyFont="1" applyFill="1" applyBorder="1" applyAlignment="1">
      <alignment horizontal="center" vertical="top"/>
    </xf>
    <xf numFmtId="187" fontId="4" fillId="0" borderId="3" xfId="23" applyNumberFormat="1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center" wrapText="1"/>
    </xf>
    <xf numFmtId="3" fontId="4" fillId="0" borderId="3" xfId="20" applyNumberFormat="1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left" vertical="top" wrapText="1"/>
    </xf>
    <xf numFmtId="0" fontId="26" fillId="0" borderId="3" xfId="0" applyFont="1" applyFill="1" applyBorder="1" applyAlignment="1">
      <alignment vertical="top"/>
    </xf>
    <xf numFmtId="0" fontId="27" fillId="0" borderId="3" xfId="2" applyFont="1" applyFill="1" applyBorder="1" applyAlignment="1">
      <alignment horizontal="center" vertical="top" wrapText="1"/>
    </xf>
    <xf numFmtId="0" fontId="7" fillId="0" borderId="3" xfId="0" applyFont="1" applyBorder="1" applyAlignment="1">
      <alignment horizontal="left" vertical="top"/>
    </xf>
    <xf numFmtId="0" fontId="7" fillId="0" borderId="3" xfId="0" applyFont="1" applyBorder="1" applyAlignment="1">
      <alignment horizontal="left" vertical="top" wrapText="1"/>
    </xf>
    <xf numFmtId="190" fontId="22" fillId="0" borderId="3" xfId="0" applyNumberFormat="1" applyFont="1" applyBorder="1" applyAlignment="1">
      <alignment horizontal="left" vertical="top"/>
    </xf>
    <xf numFmtId="0" fontId="7" fillId="0" borderId="3" xfId="0" applyFont="1" applyFill="1" applyBorder="1" applyAlignment="1">
      <alignment horizontal="left" vertical="top"/>
    </xf>
    <xf numFmtId="0" fontId="7" fillId="0" borderId="3" xfId="0" applyFont="1" applyFill="1" applyBorder="1" applyAlignment="1">
      <alignment horizontal="left" vertical="top" wrapText="1"/>
    </xf>
    <xf numFmtId="187" fontId="7" fillId="0" borderId="3" xfId="23" applyNumberFormat="1" applyFont="1" applyFill="1" applyBorder="1" applyAlignment="1">
      <alignment vertical="top" wrapText="1"/>
    </xf>
    <xf numFmtId="17" fontId="7" fillId="0" borderId="3" xfId="0" applyNumberFormat="1" applyFont="1" applyFill="1" applyBorder="1" applyAlignment="1">
      <alignment horizontal="center" vertical="top" wrapText="1"/>
    </xf>
    <xf numFmtId="0" fontId="6" fillId="0" borderId="3" xfId="20" applyFont="1" applyFill="1" applyBorder="1" applyAlignment="1">
      <alignment horizontal="center" vertical="center" wrapText="1"/>
    </xf>
    <xf numFmtId="3" fontId="7" fillId="0" borderId="3" xfId="23" applyNumberFormat="1" applyFont="1" applyFill="1" applyBorder="1" applyAlignment="1">
      <alignment vertical="top" wrapText="1"/>
    </xf>
    <xf numFmtId="0" fontId="7" fillId="0" borderId="3" xfId="20" applyFont="1" applyFill="1" applyBorder="1" applyAlignment="1">
      <alignment horizontal="center" vertical="top" wrapText="1"/>
    </xf>
    <xf numFmtId="0" fontId="5" fillId="0" borderId="9" xfId="0" applyFont="1" applyFill="1" applyBorder="1" applyAlignment="1">
      <alignment horizontal="center" vertical="top" wrapText="1"/>
    </xf>
    <xf numFmtId="0" fontId="5" fillId="0" borderId="12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left" vertical="top" wrapText="1"/>
    </xf>
    <xf numFmtId="187" fontId="5" fillId="0" borderId="3" xfId="23" quotePrefix="1" applyNumberFormat="1" applyFont="1" applyFill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187" fontId="7" fillId="0" borderId="3" xfId="23" applyNumberFormat="1" applyFont="1" applyFill="1" applyBorder="1" applyAlignment="1">
      <alignment horizontal="center" vertical="top" wrapText="1"/>
    </xf>
    <xf numFmtId="0" fontId="8" fillId="0" borderId="3" xfId="23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left" vertical="top" wrapText="1"/>
    </xf>
    <xf numFmtId="3" fontId="9" fillId="0" borderId="3" xfId="0" applyNumberFormat="1" applyFont="1" applyBorder="1" applyAlignment="1">
      <alignment horizontal="left" vertical="top" wrapText="1"/>
    </xf>
    <xf numFmtId="0" fontId="9" fillId="0" borderId="3" xfId="0" applyFont="1" applyBorder="1" applyAlignment="1">
      <alignment horizontal="left" vertical="top" wrapText="1"/>
    </xf>
    <xf numFmtId="3" fontId="5" fillId="0" borderId="3" xfId="0" applyNumberFormat="1" applyFont="1" applyBorder="1" applyAlignment="1">
      <alignment horizontal="right" vertical="top" wrapText="1"/>
    </xf>
    <xf numFmtId="188" fontId="5" fillId="0" borderId="3" xfId="1" applyNumberFormat="1" applyFont="1" applyFill="1" applyBorder="1" applyAlignment="1">
      <alignment horizontal="right" vertical="top"/>
    </xf>
    <xf numFmtId="0" fontId="4" fillId="0" borderId="3" xfId="20" applyFont="1" applyFill="1" applyBorder="1" applyAlignment="1">
      <alignment horizontal="left" vertical="top" wrapText="1"/>
    </xf>
    <xf numFmtId="0" fontId="15" fillId="2" borderId="3" xfId="20" applyFont="1" applyFill="1" applyBorder="1" applyAlignment="1">
      <alignment horizontal="left" vertical="top" wrapText="1"/>
    </xf>
    <xf numFmtId="3" fontId="4" fillId="0" borderId="3" xfId="20" applyNumberFormat="1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left" vertical="top"/>
    </xf>
    <xf numFmtId="187" fontId="5" fillId="0" borderId="3" xfId="22" applyNumberFormat="1" applyFont="1" applyFill="1" applyBorder="1" applyAlignment="1">
      <alignment horizontal="center" vertical="top" shrinkToFit="1"/>
    </xf>
    <xf numFmtId="49" fontId="4" fillId="0" borderId="3" xfId="20" applyNumberFormat="1" applyFont="1" applyFill="1" applyBorder="1" applyAlignment="1">
      <alignment horizontal="center" vertical="center" wrapText="1"/>
    </xf>
    <xf numFmtId="187" fontId="5" fillId="0" borderId="3" xfId="22" quotePrefix="1" applyNumberFormat="1" applyFont="1" applyFill="1" applyBorder="1" applyAlignment="1">
      <alignment horizontal="left" vertical="top" wrapText="1"/>
    </xf>
    <xf numFmtId="49" fontId="5" fillId="0" borderId="3" xfId="22" quotePrefix="1" applyNumberFormat="1" applyFont="1" applyFill="1" applyBorder="1" applyAlignment="1">
      <alignment horizontal="left" vertical="top" wrapText="1"/>
    </xf>
    <xf numFmtId="0" fontId="8" fillId="0" borderId="3" xfId="22" applyFont="1" applyFill="1" applyBorder="1" applyAlignment="1">
      <alignment horizontal="center" vertical="top"/>
    </xf>
    <xf numFmtId="0" fontId="5" fillId="0" borderId="3" xfId="22" applyFont="1" applyFill="1" applyBorder="1" applyAlignment="1">
      <alignment horizontal="center" vertical="top" wrapText="1"/>
    </xf>
    <xf numFmtId="187" fontId="5" fillId="0" borderId="3" xfId="22" applyNumberFormat="1" applyFont="1" applyFill="1" applyBorder="1" applyAlignment="1">
      <alignment horizontal="right" vertical="top" wrapText="1"/>
    </xf>
    <xf numFmtId="187" fontId="5" fillId="0" borderId="3" xfId="23" applyNumberFormat="1" applyFont="1" applyFill="1" applyBorder="1" applyAlignment="1">
      <alignment horizontal="center" vertical="top" wrapText="1"/>
    </xf>
    <xf numFmtId="0" fontId="8" fillId="0" borderId="3" xfId="0" quotePrefix="1" applyFont="1" applyFill="1" applyBorder="1" applyAlignment="1">
      <alignment vertical="top" shrinkToFit="1"/>
    </xf>
    <xf numFmtId="0" fontId="8" fillId="0" borderId="3" xfId="0" applyFont="1" applyFill="1" applyBorder="1"/>
    <xf numFmtId="187" fontId="8" fillId="0" borderId="3" xfId="22" applyNumberFormat="1" applyFont="1" applyFill="1" applyBorder="1" applyAlignment="1">
      <alignment horizontal="center" vertical="top" wrapText="1"/>
    </xf>
    <xf numFmtId="0" fontId="5" fillId="0" borderId="3" xfId="0" quotePrefix="1" applyFont="1" applyFill="1" applyBorder="1" applyAlignment="1">
      <alignment vertical="top" wrapText="1"/>
    </xf>
    <xf numFmtId="0" fontId="7" fillId="0" borderId="3" xfId="20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4" fillId="0" borderId="3" xfId="20" applyFont="1" applyFill="1" applyBorder="1" applyAlignment="1">
      <alignment horizontal="center" vertical="center" wrapText="1"/>
    </xf>
    <xf numFmtId="187" fontId="5" fillId="0" borderId="3" xfId="23" applyNumberFormat="1" applyFont="1" applyFill="1" applyBorder="1" applyAlignment="1">
      <alignment horizontal="center" vertical="top" wrapText="1"/>
    </xf>
    <xf numFmtId="49" fontId="7" fillId="0" borderId="3" xfId="22" applyNumberFormat="1" applyFont="1" applyFill="1" applyBorder="1" applyAlignment="1">
      <alignment horizontal="center" vertical="top" wrapText="1"/>
    </xf>
    <xf numFmtId="0" fontId="7" fillId="0" borderId="3" xfId="0" applyFont="1" applyFill="1" applyBorder="1"/>
    <xf numFmtId="0" fontId="7" fillId="0" borderId="3" xfId="0" applyFont="1" applyFill="1" applyBorder="1" applyAlignment="1">
      <alignment horizontal="center"/>
    </xf>
    <xf numFmtId="187" fontId="5" fillId="0" borderId="3" xfId="23" applyNumberFormat="1" applyFont="1" applyFill="1" applyBorder="1" applyAlignment="1">
      <alignment horizontal="center" vertical="top" wrapText="1"/>
    </xf>
    <xf numFmtId="17" fontId="5" fillId="0" borderId="3" xfId="0" applyNumberFormat="1" applyFont="1" applyFill="1" applyBorder="1" applyAlignment="1">
      <alignment horizontal="center" vertical="top"/>
    </xf>
    <xf numFmtId="0" fontId="13" fillId="0" borderId="3" xfId="2" applyFont="1" applyFill="1" applyBorder="1" applyAlignment="1">
      <alignment vertical="top" wrapText="1"/>
    </xf>
    <xf numFmtId="3" fontId="11" fillId="0" borderId="3" xfId="0" applyNumberFormat="1" applyFont="1" applyFill="1" applyBorder="1" applyAlignment="1">
      <alignment horizontal="center" vertical="top" wrapText="1"/>
    </xf>
    <xf numFmtId="187" fontId="5" fillId="0" borderId="3" xfId="23" applyNumberFormat="1" applyFont="1" applyFill="1" applyBorder="1" applyAlignment="1">
      <alignment horizontal="center" vertical="top" wrapText="1" shrinkToFit="1"/>
    </xf>
    <xf numFmtId="187" fontId="6" fillId="0" borderId="3" xfId="23" applyNumberFormat="1" applyFont="1" applyFill="1" applyBorder="1" applyAlignment="1">
      <alignment horizontal="center" vertical="top" wrapText="1"/>
    </xf>
    <xf numFmtId="0" fontId="29" fillId="0" borderId="11" xfId="0" applyFont="1" applyBorder="1" applyAlignment="1">
      <alignment vertical="top" wrapText="1"/>
    </xf>
    <xf numFmtId="0" fontId="5" fillId="0" borderId="3" xfId="0" applyFont="1" applyFill="1" applyBorder="1" applyAlignment="1">
      <alignment horizontal="left" vertical="top" wrapText="1"/>
    </xf>
    <xf numFmtId="187" fontId="5" fillId="0" borderId="3" xfId="23" quotePrefix="1" applyNumberFormat="1" applyFont="1" applyFill="1" applyBorder="1" applyAlignment="1">
      <alignment horizontal="left" vertical="top" wrapText="1"/>
    </xf>
    <xf numFmtId="0" fontId="4" fillId="0" borderId="3" xfId="20" applyFont="1" applyFill="1" applyBorder="1" applyAlignment="1">
      <alignment horizontal="center" vertical="center" wrapText="1"/>
    </xf>
    <xf numFmtId="187" fontId="5" fillId="0" borderId="3" xfId="23" applyNumberFormat="1" applyFont="1" applyFill="1" applyBorder="1" applyAlignment="1">
      <alignment horizontal="center" vertical="top" wrapText="1"/>
    </xf>
    <xf numFmtId="187" fontId="5" fillId="0" borderId="3" xfId="22" applyNumberFormat="1" applyFont="1" applyFill="1" applyBorder="1" applyAlignment="1">
      <alignment horizontal="left" vertical="top" wrapText="1"/>
    </xf>
    <xf numFmtId="0" fontId="5" fillId="2" borderId="3" xfId="0" applyFont="1" applyFill="1" applyBorder="1" applyAlignment="1">
      <alignment horizontal="left" vertical="top" wrapText="1"/>
    </xf>
    <xf numFmtId="0" fontId="5" fillId="2" borderId="3" xfId="0" applyFont="1" applyFill="1" applyBorder="1" applyAlignment="1">
      <alignment horizontal="center" vertical="top" wrapText="1"/>
    </xf>
    <xf numFmtId="17" fontId="5" fillId="2" borderId="3" xfId="0" applyNumberFormat="1" applyFont="1" applyFill="1" applyBorder="1" applyAlignment="1">
      <alignment horizontal="left" vertical="top" wrapText="1"/>
    </xf>
    <xf numFmtId="0" fontId="4" fillId="2" borderId="3" xfId="20" applyFont="1" applyFill="1" applyBorder="1" applyAlignment="1">
      <alignment horizontal="center" vertical="top"/>
    </xf>
    <xf numFmtId="191" fontId="5" fillId="2" borderId="3" xfId="0" applyNumberFormat="1" applyFont="1" applyFill="1" applyBorder="1" applyAlignment="1">
      <alignment horizontal="center" vertical="top" wrapText="1"/>
    </xf>
    <xf numFmtId="0" fontId="5" fillId="2" borderId="3" xfId="0" quotePrefix="1" applyFont="1" applyFill="1" applyBorder="1" applyAlignment="1">
      <alignment horizontal="left" vertical="top" wrapText="1"/>
    </xf>
    <xf numFmtId="49" fontId="5" fillId="0" borderId="4" xfId="0" applyNumberFormat="1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vertical="top" wrapText="1"/>
    </xf>
    <xf numFmtId="0" fontId="5" fillId="0" borderId="4" xfId="0" applyFont="1" applyFill="1" applyBorder="1" applyAlignment="1">
      <alignment horizontal="left" vertical="top" wrapText="1"/>
    </xf>
    <xf numFmtId="0" fontId="5" fillId="0" borderId="4" xfId="0" applyFont="1" applyFill="1" applyBorder="1" applyAlignment="1">
      <alignment horizontal="center" vertical="top" wrapText="1"/>
    </xf>
    <xf numFmtId="3" fontId="4" fillId="0" borderId="4" xfId="20" applyNumberFormat="1" applyFont="1" applyFill="1" applyBorder="1" applyAlignment="1">
      <alignment horizontal="center" vertical="top" wrapText="1"/>
    </xf>
    <xf numFmtId="41" fontId="5" fillId="0" borderId="4" xfId="0" applyNumberFormat="1" applyFont="1" applyFill="1" applyBorder="1" applyAlignment="1">
      <alignment horizontal="center" vertical="top" wrapText="1"/>
    </xf>
    <xf numFmtId="49" fontId="5" fillId="0" borderId="8" xfId="0" applyNumberFormat="1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vertical="top" wrapText="1"/>
    </xf>
    <xf numFmtId="0" fontId="5" fillId="0" borderId="8" xfId="0" applyFont="1" applyFill="1" applyBorder="1" applyAlignment="1">
      <alignment horizontal="left" vertical="top" wrapText="1"/>
    </xf>
    <xf numFmtId="0" fontId="5" fillId="0" borderId="8" xfId="0" applyFont="1" applyFill="1" applyBorder="1" applyAlignment="1">
      <alignment horizontal="center" vertical="top" wrapText="1"/>
    </xf>
    <xf numFmtId="3" fontId="4" fillId="0" borderId="8" xfId="20" applyNumberFormat="1" applyFont="1" applyFill="1" applyBorder="1" applyAlignment="1">
      <alignment horizontal="center" vertical="top" wrapText="1"/>
    </xf>
    <xf numFmtId="41" fontId="5" fillId="0" borderId="8" xfId="0" applyNumberFormat="1" applyFont="1" applyFill="1" applyBorder="1" applyAlignment="1">
      <alignment horizontal="center" vertical="top" wrapText="1"/>
    </xf>
    <xf numFmtId="0" fontId="28" fillId="0" borderId="8" xfId="0" applyFont="1" applyFill="1" applyBorder="1" applyAlignment="1">
      <alignment vertical="top" wrapText="1"/>
    </xf>
    <xf numFmtId="0" fontId="28" fillId="0" borderId="4" xfId="0" applyFont="1" applyFill="1" applyBorder="1" applyAlignment="1">
      <alignment vertical="top" wrapText="1"/>
    </xf>
    <xf numFmtId="0" fontId="5" fillId="0" borderId="8" xfId="0" applyFont="1" applyFill="1" applyBorder="1" applyAlignment="1" applyProtection="1">
      <alignment horizontal="center" vertical="top" wrapText="1"/>
      <protection locked="0"/>
    </xf>
    <xf numFmtId="3" fontId="4" fillId="0" borderId="8" xfId="20" applyNumberFormat="1" applyFont="1" applyFill="1" applyBorder="1" applyAlignment="1" applyProtection="1">
      <alignment horizontal="center" vertical="top" wrapText="1"/>
      <protection locked="0"/>
    </xf>
    <xf numFmtId="0" fontId="5" fillId="0" borderId="3" xfId="0" applyFont="1" applyFill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191" fontId="5" fillId="13" borderId="3" xfId="1" applyNumberFormat="1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horizontal="left" vertical="top" wrapText="1"/>
    </xf>
    <xf numFmtId="0" fontId="4" fillId="0" borderId="3" xfId="20" applyFont="1" applyFill="1" applyBorder="1" applyAlignment="1">
      <alignment horizontal="center" vertical="center" wrapText="1"/>
    </xf>
    <xf numFmtId="187" fontId="5" fillId="0" borderId="3" xfId="23" applyNumberFormat="1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/>
    </xf>
    <xf numFmtId="187" fontId="5" fillId="0" borderId="8" xfId="23" applyNumberFormat="1" applyFont="1" applyFill="1" applyBorder="1" applyAlignment="1">
      <alignment vertical="top" wrapText="1"/>
    </xf>
    <xf numFmtId="187" fontId="5" fillId="0" borderId="8" xfId="23" applyNumberFormat="1" applyFont="1" applyFill="1" applyBorder="1" applyAlignment="1">
      <alignment horizontal="left" vertical="top" wrapText="1"/>
    </xf>
    <xf numFmtId="187" fontId="5" fillId="0" borderId="8" xfId="23" applyNumberFormat="1" applyFont="1" applyFill="1" applyBorder="1" applyAlignment="1">
      <alignment horizontal="center" vertical="top" wrapText="1"/>
    </xf>
    <xf numFmtId="49" fontId="5" fillId="0" borderId="8" xfId="23" applyNumberFormat="1" applyFont="1" applyFill="1" applyBorder="1" applyAlignment="1">
      <alignment vertical="top" wrapText="1"/>
    </xf>
    <xf numFmtId="0" fontId="8" fillId="0" borderId="8" xfId="0" applyFont="1" applyFill="1" applyBorder="1" applyAlignment="1">
      <alignment horizontal="center" vertical="top"/>
    </xf>
    <xf numFmtId="0" fontId="13" fillId="0" borderId="8" xfId="2" applyFont="1" applyFill="1" applyBorder="1" applyAlignment="1">
      <alignment horizontal="center" vertical="top" wrapText="1"/>
    </xf>
    <xf numFmtId="0" fontId="5" fillId="0" borderId="8" xfId="0" applyFont="1" applyFill="1" applyBorder="1"/>
    <xf numFmtId="3" fontId="5" fillId="0" borderId="8" xfId="23" applyNumberFormat="1" applyFont="1" applyFill="1" applyBorder="1" applyAlignment="1">
      <alignment vertical="top" shrinkToFit="1"/>
    </xf>
    <xf numFmtId="0" fontId="5" fillId="0" borderId="4" xfId="0" applyFont="1" applyFill="1" applyBorder="1" applyAlignment="1">
      <alignment horizontal="center"/>
    </xf>
    <xf numFmtId="187" fontId="5" fillId="0" borderId="4" xfId="23" applyNumberFormat="1" applyFont="1" applyFill="1" applyBorder="1" applyAlignment="1">
      <alignment vertical="top" wrapText="1"/>
    </xf>
    <xf numFmtId="187" fontId="5" fillId="0" borderId="4" xfId="23" applyNumberFormat="1" applyFont="1" applyFill="1" applyBorder="1" applyAlignment="1">
      <alignment horizontal="left" vertical="top" wrapText="1"/>
    </xf>
    <xf numFmtId="187" fontId="5" fillId="0" borderId="4" xfId="23" applyNumberFormat="1" applyFont="1" applyFill="1" applyBorder="1" applyAlignment="1">
      <alignment horizontal="center" vertical="top" wrapText="1"/>
    </xf>
    <xf numFmtId="49" fontId="5" fillId="0" borderId="4" xfId="23" applyNumberFormat="1" applyFont="1" applyFill="1" applyBorder="1" applyAlignment="1">
      <alignment vertical="top" wrapText="1"/>
    </xf>
    <xf numFmtId="0" fontId="8" fillId="0" borderId="4" xfId="0" applyFont="1" applyFill="1" applyBorder="1" applyAlignment="1">
      <alignment horizontal="center" vertical="top"/>
    </xf>
    <xf numFmtId="0" fontId="13" fillId="0" borderId="4" xfId="2" applyFont="1" applyFill="1" applyBorder="1" applyAlignment="1">
      <alignment horizontal="center" vertical="top" wrapText="1"/>
    </xf>
    <xf numFmtId="0" fontId="5" fillId="0" borderId="4" xfId="0" applyFont="1" applyFill="1" applyBorder="1"/>
    <xf numFmtId="3" fontId="5" fillId="0" borderId="4" xfId="23" applyNumberFormat="1" applyFont="1" applyFill="1" applyBorder="1" applyAlignment="1">
      <alignment vertical="top" shrinkToFit="1"/>
    </xf>
    <xf numFmtId="17" fontId="5" fillId="0" borderId="3" xfId="0" applyNumberFormat="1" applyFont="1" applyBorder="1" applyAlignment="1">
      <alignment horizontal="center" vertical="top"/>
    </xf>
    <xf numFmtId="3" fontId="5" fillId="0" borderId="3" xfId="0" applyNumberFormat="1" applyFont="1" applyBorder="1" applyAlignment="1">
      <alignment horizontal="center" vertical="top"/>
    </xf>
    <xf numFmtId="3" fontId="5" fillId="0" borderId="3" xfId="0" applyNumberFormat="1" applyFont="1" applyFill="1" applyBorder="1" applyAlignment="1">
      <alignment horizontal="center" vertical="top" wrapText="1"/>
    </xf>
    <xf numFmtId="0" fontId="5" fillId="0" borderId="11" xfId="0" applyFont="1" applyFill="1" applyBorder="1" applyAlignment="1">
      <alignment horizontal="center" vertical="top" wrapText="1"/>
    </xf>
    <xf numFmtId="0" fontId="4" fillId="0" borderId="3" xfId="2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/>
    </xf>
    <xf numFmtId="187" fontId="5" fillId="0" borderId="3" xfId="23" applyNumberFormat="1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left" vertical="top" wrapText="1"/>
    </xf>
    <xf numFmtId="0" fontId="4" fillId="0" borderId="3" xfId="2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top" wrapText="1"/>
    </xf>
    <xf numFmtId="0" fontId="5" fillId="0" borderId="3" xfId="0" applyFont="1" applyBorder="1" applyAlignment="1">
      <alignment horizontal="left" vertical="top" wrapText="1"/>
    </xf>
    <xf numFmtId="187" fontId="5" fillId="0" borderId="3" xfId="23" applyNumberFormat="1" applyFont="1" applyFill="1" applyBorder="1" applyAlignment="1">
      <alignment horizontal="center" vertical="top" wrapText="1"/>
    </xf>
    <xf numFmtId="0" fontId="19" fillId="4" borderId="4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left" vertical="top" wrapText="1"/>
    </xf>
    <xf numFmtId="0" fontId="4" fillId="0" borderId="3" xfId="20" applyFont="1" applyFill="1" applyBorder="1" applyAlignment="1">
      <alignment horizontal="center" vertical="center" wrapText="1"/>
    </xf>
    <xf numFmtId="0" fontId="5" fillId="0" borderId="3" xfId="2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center" vertical="top"/>
    </xf>
    <xf numFmtId="3" fontId="5" fillId="0" borderId="0" xfId="0" applyNumberFormat="1" applyFont="1" applyFill="1" applyAlignment="1">
      <alignment vertical="center"/>
    </xf>
    <xf numFmtId="0" fontId="19" fillId="4" borderId="1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left" vertical="top" wrapText="1"/>
    </xf>
    <xf numFmtId="0" fontId="5" fillId="3" borderId="3" xfId="0" applyFont="1" applyFill="1" applyBorder="1" applyAlignment="1">
      <alignment horizontal="left" vertical="top" wrapText="1"/>
    </xf>
    <xf numFmtId="187" fontId="4" fillId="0" borderId="0" xfId="0" applyNumberFormat="1" applyFont="1" applyFill="1" applyAlignment="1">
      <alignment horizontal="center" vertical="top"/>
    </xf>
    <xf numFmtId="0" fontId="4" fillId="0" borderId="3" xfId="0" applyFont="1" applyFill="1" applyBorder="1" applyAlignment="1">
      <alignment horizontal="center" vertical="center"/>
    </xf>
    <xf numFmtId="0" fontId="4" fillId="0" borderId="3" xfId="20" applyFont="1" applyFill="1" applyBorder="1" applyAlignment="1">
      <alignment horizontal="center" vertical="center" wrapText="1"/>
    </xf>
    <xf numFmtId="3" fontId="4" fillId="0" borderId="1" xfId="3" applyNumberFormat="1" applyFont="1" applyFill="1" applyBorder="1" applyAlignment="1">
      <alignment horizontal="center" vertical="top" wrapText="1"/>
    </xf>
    <xf numFmtId="3" fontId="4" fillId="0" borderId="2" xfId="3" applyNumberFormat="1" applyFont="1" applyFill="1" applyBorder="1" applyAlignment="1">
      <alignment horizontal="center" vertical="top" wrapText="1"/>
    </xf>
    <xf numFmtId="49" fontId="4" fillId="0" borderId="3" xfId="20" applyNumberFormat="1" applyFont="1" applyFill="1" applyBorder="1" applyAlignment="1">
      <alignment horizontal="center" vertical="center" textRotation="90" wrapText="1"/>
    </xf>
    <xf numFmtId="187" fontId="5" fillId="0" borderId="0" xfId="0" applyNumberFormat="1" applyFont="1" applyFill="1" applyAlignment="1">
      <alignment horizontal="left" vertical="top" wrapText="1"/>
    </xf>
    <xf numFmtId="41" fontId="4" fillId="0" borderId="3" xfId="2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left" vertical="top"/>
    </xf>
    <xf numFmtId="0" fontId="5" fillId="0" borderId="0" xfId="0" applyFont="1" applyFill="1" applyAlignment="1">
      <alignment horizontal="left" vertical="top"/>
    </xf>
    <xf numFmtId="0" fontId="5" fillId="0" borderId="3" xfId="0" applyFont="1" applyFill="1" applyBorder="1" applyAlignment="1">
      <alignment horizontal="center" vertical="top" wrapText="1"/>
    </xf>
    <xf numFmtId="187" fontId="5" fillId="0" borderId="3" xfId="23" quotePrefix="1" applyNumberFormat="1" applyFont="1" applyFill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187" fontId="5" fillId="0" borderId="0" xfId="0" applyNumberFormat="1" applyFont="1" applyFill="1" applyAlignment="1">
      <alignment horizontal="left" vertical="top"/>
    </xf>
    <xf numFmtId="187" fontId="5" fillId="0" borderId="3" xfId="22" applyNumberFormat="1" applyFont="1" applyFill="1" applyBorder="1" applyAlignment="1">
      <alignment horizontal="left" vertical="top" wrapText="1"/>
    </xf>
    <xf numFmtId="187" fontId="5" fillId="3" borderId="3" xfId="23" quotePrefix="1" applyNumberFormat="1" applyFont="1" applyFill="1" applyBorder="1" applyAlignment="1">
      <alignment horizontal="left" vertical="top" wrapText="1"/>
    </xf>
    <xf numFmtId="187" fontId="5" fillId="0" borderId="3" xfId="23" applyNumberFormat="1" applyFont="1" applyFill="1" applyBorder="1" applyAlignment="1">
      <alignment horizontal="center" vertical="top" wrapText="1"/>
    </xf>
    <xf numFmtId="187" fontId="5" fillId="3" borderId="3" xfId="23" applyNumberFormat="1" applyFont="1" applyFill="1" applyBorder="1" applyAlignment="1">
      <alignment horizontal="left" vertical="top" wrapText="1"/>
    </xf>
    <xf numFmtId="187" fontId="5" fillId="3" borderId="3" xfId="22" applyNumberFormat="1" applyFont="1" applyFill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5" fillId="0" borderId="6" xfId="0" applyFont="1" applyBorder="1" applyAlignment="1">
      <alignment horizontal="left" vertical="top" wrapText="1"/>
    </xf>
    <xf numFmtId="0" fontId="5" fillId="0" borderId="7" xfId="0" applyFont="1" applyBorder="1" applyAlignment="1">
      <alignment horizontal="left" vertical="top" wrapText="1"/>
    </xf>
    <xf numFmtId="0" fontId="5" fillId="0" borderId="0" xfId="0" applyFont="1" applyFill="1" applyAlignment="1">
      <alignment horizontal="left"/>
    </xf>
    <xf numFmtId="187" fontId="4" fillId="0" borderId="0" xfId="0" applyNumberFormat="1" applyFont="1" applyFill="1" applyAlignment="1">
      <alignment horizontal="left" vertical="top"/>
    </xf>
    <xf numFmtId="0" fontId="19" fillId="4" borderId="4" xfId="0" applyFont="1" applyFill="1" applyBorder="1" applyAlignment="1">
      <alignment horizontal="center"/>
    </xf>
    <xf numFmtId="0" fontId="19" fillId="4" borderId="8" xfId="0" applyFont="1" applyFill="1" applyBorder="1" applyAlignment="1">
      <alignment horizontal="center"/>
    </xf>
    <xf numFmtId="0" fontId="19" fillId="4" borderId="3" xfId="0" applyFont="1" applyFill="1" applyBorder="1" applyAlignment="1">
      <alignment horizontal="center"/>
    </xf>
    <xf numFmtId="0" fontId="19" fillId="4" borderId="4" xfId="0" applyFont="1" applyFill="1" applyBorder="1" applyAlignment="1">
      <alignment horizontal="center" vertical="center"/>
    </xf>
    <xf numFmtId="0" fontId="19" fillId="4" borderId="8" xfId="0" applyFont="1" applyFill="1" applyBorder="1" applyAlignment="1">
      <alignment horizontal="center" vertical="center"/>
    </xf>
    <xf numFmtId="0" fontId="19" fillId="4" borderId="5" xfId="0" applyFont="1" applyFill="1" applyBorder="1" applyAlignment="1">
      <alignment horizontal="center" vertical="center"/>
    </xf>
    <xf numFmtId="0" fontId="19" fillId="4" borderId="6" xfId="0" applyFont="1" applyFill="1" applyBorder="1" applyAlignment="1">
      <alignment horizontal="center" vertical="center"/>
    </xf>
    <xf numFmtId="0" fontId="19" fillId="4" borderId="7" xfId="0" applyFont="1" applyFill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17" fillId="0" borderId="0" xfId="0" applyFont="1" applyAlignment="1">
      <alignment horizontal="center"/>
    </xf>
  </cellXfs>
  <cellStyles count="24">
    <cellStyle name="Comma 2 2" xfId="6"/>
    <cellStyle name="Normal 2" xfId="5"/>
    <cellStyle name="Normal 2 2" xfId="7"/>
    <cellStyle name="เครื่องหมายจุลภาค" xfId="1" builtinId="3"/>
    <cellStyle name="เครื่องหมายจุลภาค 2" xfId="8"/>
    <cellStyle name="เครื่องหมายจุลภาค 2 2" xfId="4"/>
    <cellStyle name="เครื่องหมายจุลภาค 2 2 2" xfId="9"/>
    <cellStyle name="เครื่องหมายจุลภาค 2 3" xfId="10"/>
    <cellStyle name="เครื่องหมายจุลภาค 4" xfId="11"/>
    <cellStyle name="เครื่องหมายจุลภาค 4 2" xfId="12"/>
    <cellStyle name="ปกติ" xfId="0" builtinId="0"/>
    <cellStyle name="ปกติ 2" xfId="2"/>
    <cellStyle name="ปกติ 2 2" xfId="13"/>
    <cellStyle name="ปกติ 2 2 2" xfId="20"/>
    <cellStyle name="ปกติ 2 3" xfId="14"/>
    <cellStyle name="ปกติ 2 3 2" xfId="3"/>
    <cellStyle name="ปกติ 3" xfId="15"/>
    <cellStyle name="ปกติ 3 2" xfId="16"/>
    <cellStyle name="ปกติ 4" xfId="17"/>
    <cellStyle name="ปกติ 5" xfId="18"/>
    <cellStyle name="ปกติ 5 2" xfId="19"/>
    <cellStyle name="ปกติ 5 3" xfId="21"/>
    <cellStyle name="ปกติ_๗.๕ ด้านระบบงานกระบวนการ" xfId="22"/>
    <cellStyle name="ปกติ_๗.๕ ด้านระบบงานกระบวนการ (ปรับ)" xfId="23"/>
  </cellStyles>
  <dxfs count="0"/>
  <tableStyles count="0" defaultTableStyle="TableStyleMedium9" defaultPivotStyle="PivotStyleLight16"/>
  <colors>
    <mruColors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492084</xdr:colOff>
      <xdr:row>78</xdr:row>
      <xdr:rowOff>19049</xdr:rowOff>
    </xdr:from>
    <xdr:to>
      <xdr:col>20</xdr:col>
      <xdr:colOff>598738</xdr:colOff>
      <xdr:row>90</xdr:row>
      <xdr:rowOff>120579</xdr:rowOff>
    </xdr:to>
    <xdr:grpSp>
      <xdr:nvGrpSpPr>
        <xdr:cNvPr id="2" name="กลุ่ม 8"/>
        <xdr:cNvGrpSpPr>
          <a:grpSpLocks/>
        </xdr:cNvGrpSpPr>
      </xdr:nvGrpSpPr>
      <xdr:grpSpPr bwMode="auto">
        <a:xfrm>
          <a:off x="724671" y="109390415"/>
          <a:ext cx="10916422" cy="3291298"/>
          <a:chOff x="108833" y="13247371"/>
          <a:chExt cx="9922112" cy="3468165"/>
        </a:xfrm>
      </xdr:grpSpPr>
      <xdr:sp macro="" textlink="">
        <xdr:nvSpPr>
          <xdr:cNvPr id="3" name="สี่เหลี่ยมผืนผ้า 2"/>
          <xdr:cNvSpPr/>
        </xdr:nvSpPr>
        <xdr:spPr>
          <a:xfrm>
            <a:off x="108833" y="13260090"/>
            <a:ext cx="2496083" cy="1299762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r>
              <a:rPr lang="th-TH" sz="14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ลงชื่อ ...................................................... </a:t>
            </a:r>
            <a:br>
              <a:rPr lang="th-TH" sz="14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</a:br>
            <a:r>
              <a:rPr lang="th-TH" sz="14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(นางสาวศิรดา</a:t>
            </a:r>
            <a:r>
              <a:rPr lang="th-TH" sz="1400" baseline="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 วงศ์วานวัฒนา</a:t>
            </a:r>
            <a:r>
              <a:rPr lang="th-TH" sz="14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)</a:t>
            </a:r>
          </a:p>
          <a:p>
            <a:pPr algn="ctr"/>
            <a:r>
              <a:rPr lang="th-TH" sz="14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ผู้อำนวยการโรงพยาบาลคลองใหญ่</a:t>
            </a:r>
          </a:p>
          <a:p>
            <a:pPr algn="ctr"/>
            <a:r>
              <a:rPr lang="th-TH" sz="14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     ผู้เสนอโครงการ</a:t>
            </a:r>
          </a:p>
          <a:p>
            <a:pPr algn="ctr"/>
            <a:r>
              <a:rPr lang="th-TH" sz="14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............ / ............ / ............</a:t>
            </a:r>
          </a:p>
        </xdr:txBody>
      </xdr:sp>
      <xdr:sp macro="" textlink="">
        <xdr:nvSpPr>
          <xdr:cNvPr id="4" name="สี่เหลี่ยมผืนผ้า 3"/>
          <xdr:cNvSpPr/>
        </xdr:nvSpPr>
        <xdr:spPr>
          <a:xfrm>
            <a:off x="5059673" y="13262813"/>
            <a:ext cx="2486628" cy="1299762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r>
              <a:rPr lang="th-TH" sz="14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ลงชื่อ ..............................................</a:t>
            </a:r>
            <a:r>
              <a:rPr lang="th-TH" sz="1400" baseline="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 </a:t>
            </a:r>
            <a:br>
              <a:rPr lang="th-TH" sz="1400" baseline="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</a:br>
            <a:r>
              <a:rPr lang="th-TH" sz="14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(นางสาวสุภิญญา</a:t>
            </a:r>
            <a:r>
              <a:rPr lang="th-TH" sz="1400" baseline="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  ลิ้มเจริญ</a:t>
            </a:r>
            <a:r>
              <a:rPr lang="th-TH" sz="14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)</a:t>
            </a:r>
          </a:p>
          <a:p>
            <a:pPr algn="ctr"/>
            <a:r>
              <a:rPr lang="th-TH" sz="14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เจ้าพนักงานการเงินและบัญชีปฏิบัติงาน</a:t>
            </a:r>
          </a:p>
          <a:p>
            <a:pPr algn="ctr"/>
            <a:r>
              <a:rPr lang="th-TH" sz="14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ผู้ตรวจสอบโครงการ</a:t>
            </a:r>
          </a:p>
          <a:p>
            <a:pPr algn="ctr"/>
            <a:r>
              <a:rPr lang="th-TH" sz="14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............ / ............ / ............</a:t>
            </a:r>
          </a:p>
        </xdr:txBody>
      </xdr:sp>
      <xdr:sp macro="" textlink="">
        <xdr:nvSpPr>
          <xdr:cNvPr id="7" name="สี่เหลี่ยมผืนผ้า 6"/>
          <xdr:cNvSpPr/>
        </xdr:nvSpPr>
        <xdr:spPr>
          <a:xfrm>
            <a:off x="1739080" y="14578957"/>
            <a:ext cx="2269166" cy="130976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>
              <a:lnSpc>
                <a:spcPts val="1600"/>
              </a:lnSpc>
            </a:pPr>
            <a:r>
              <a:rPr lang="th-TH" sz="14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ลงชื่อ ............................................ (.....................................</a:t>
            </a:r>
            <a:r>
              <a:rPr lang="en-US" sz="14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......</a:t>
            </a:r>
            <a:r>
              <a:rPr lang="th-TH" sz="14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.........)</a:t>
            </a:r>
          </a:p>
          <a:p>
            <a:pPr algn="ctr">
              <a:lnSpc>
                <a:spcPts val="1600"/>
              </a:lnSpc>
            </a:pPr>
            <a:r>
              <a:rPr lang="th-TH" sz="14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ผู้เห็นชอบโครงการ</a:t>
            </a:r>
          </a:p>
          <a:p>
            <a:pPr algn="ctr">
              <a:lnSpc>
                <a:spcPts val="1600"/>
              </a:lnSpc>
            </a:pPr>
            <a:r>
              <a:rPr lang="th-TH" sz="14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............. / ............ / ............</a:t>
            </a:r>
          </a:p>
        </xdr:txBody>
      </xdr:sp>
      <xdr:sp macro="" textlink="">
        <xdr:nvSpPr>
          <xdr:cNvPr id="9" name="สี่เหลี่ยมผืนผ้า 8"/>
          <xdr:cNvSpPr/>
        </xdr:nvSpPr>
        <xdr:spPr>
          <a:xfrm>
            <a:off x="7544317" y="13262813"/>
            <a:ext cx="2486628" cy="1299762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r>
              <a:rPr lang="th-TH" sz="14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ลงชื่อ ..............................................</a:t>
            </a:r>
            <a:r>
              <a:rPr lang="th-TH" sz="1400" baseline="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 </a:t>
            </a:r>
            <a:br>
              <a:rPr lang="th-TH" sz="1400" baseline="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</a:br>
            <a:r>
              <a:rPr lang="th-TH" sz="14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(นางสาวสมรักษ์  วิจิตรสมบัติ)</a:t>
            </a:r>
          </a:p>
          <a:p>
            <a:pPr algn="ctr"/>
            <a:r>
              <a:rPr lang="th-TH" sz="14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นักวิชาการสาธารณสุขชำนาญการ</a:t>
            </a:r>
          </a:p>
          <a:p>
            <a:pPr algn="ctr"/>
            <a:r>
              <a:rPr lang="th-TH" sz="14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ผู้ตรวจสอบโครงการ</a:t>
            </a:r>
          </a:p>
          <a:p>
            <a:pPr algn="ctr"/>
            <a:r>
              <a:rPr lang="th-TH" sz="14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............ / ............ / ............</a:t>
            </a:r>
          </a:p>
        </xdr:txBody>
      </xdr:sp>
      <xdr:sp macro="" textlink="">
        <xdr:nvSpPr>
          <xdr:cNvPr id="10" name="สี่เหลี่ยมผืนผ้า 9"/>
          <xdr:cNvSpPr/>
        </xdr:nvSpPr>
        <xdr:spPr>
          <a:xfrm>
            <a:off x="5728613" y="14573005"/>
            <a:ext cx="2486628" cy="1299762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r>
              <a:rPr lang="th-TH" sz="14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ลงชื่อ ..............................................</a:t>
            </a:r>
            <a:r>
              <a:rPr lang="th-TH" sz="1400" baseline="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 </a:t>
            </a:r>
            <a:r>
              <a:rPr lang="th-TH" sz="14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(.........................................................)</a:t>
            </a:r>
          </a:p>
          <a:p>
            <a:pPr algn="ctr"/>
            <a:r>
              <a:rPr lang="th-TH" sz="14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ผู้เห็นชอบโครงการ</a:t>
            </a:r>
          </a:p>
          <a:p>
            <a:pPr algn="ctr"/>
            <a:r>
              <a:rPr lang="th-TH" sz="14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............ / ............ / ............</a:t>
            </a:r>
          </a:p>
        </xdr:txBody>
      </xdr:sp>
      <xdr:sp macro="" textlink="">
        <xdr:nvSpPr>
          <xdr:cNvPr id="11" name="สี่เหลี่ยมผืนผ้า 10"/>
          <xdr:cNvSpPr/>
        </xdr:nvSpPr>
        <xdr:spPr>
          <a:xfrm>
            <a:off x="3793691" y="15405776"/>
            <a:ext cx="2269166" cy="130976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>
              <a:lnSpc>
                <a:spcPts val="1600"/>
              </a:lnSpc>
            </a:pPr>
            <a:r>
              <a:rPr lang="th-TH" sz="14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ลงชื่อ ............................................ (.....................................</a:t>
            </a:r>
            <a:r>
              <a:rPr lang="en-US" sz="14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......</a:t>
            </a:r>
            <a:r>
              <a:rPr lang="th-TH" sz="14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.........)</a:t>
            </a:r>
          </a:p>
          <a:p>
            <a:pPr algn="ctr">
              <a:lnSpc>
                <a:spcPts val="1600"/>
              </a:lnSpc>
            </a:pPr>
            <a:r>
              <a:rPr lang="th-TH" sz="14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ผู้อนุมัติโครงการ</a:t>
            </a:r>
          </a:p>
          <a:p>
            <a:pPr algn="ctr">
              <a:lnSpc>
                <a:spcPts val="1600"/>
              </a:lnSpc>
            </a:pPr>
            <a:r>
              <a:rPr lang="th-TH" sz="14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............. / ............ / ............</a:t>
            </a:r>
          </a:p>
        </xdr:txBody>
      </xdr:sp>
      <xdr:sp macro="" textlink="">
        <xdr:nvSpPr>
          <xdr:cNvPr id="12" name="สี่เหลี่ยมผืนผ้า 11"/>
          <xdr:cNvSpPr/>
        </xdr:nvSpPr>
        <xdr:spPr>
          <a:xfrm>
            <a:off x="2581531" y="13247371"/>
            <a:ext cx="2496083" cy="1299762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r>
              <a:rPr lang="th-TH" sz="14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ลงชื่อ ................................................... </a:t>
            </a:r>
            <a:br>
              <a:rPr lang="th-TH" sz="14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</a:br>
            <a:r>
              <a:rPr lang="th-TH" sz="14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(นายชูเกียรติ  แซ่เอี้ย)</a:t>
            </a:r>
          </a:p>
          <a:p>
            <a:pPr algn="ctr"/>
            <a:r>
              <a:rPr lang="th-TH" sz="14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สาธารณสุขอำเภอคลองใหญ่</a:t>
            </a:r>
          </a:p>
          <a:p>
            <a:pPr algn="ctr"/>
            <a:r>
              <a:rPr lang="th-TH" sz="14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     ผู้เสนอโครงการ</a:t>
            </a:r>
          </a:p>
          <a:p>
            <a:pPr algn="ctr"/>
            <a:r>
              <a:rPr lang="th-TH" sz="14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............ / ............ / ............</a:t>
            </a:r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1162812</xdr:colOff>
      <xdr:row>46</xdr:row>
      <xdr:rowOff>55730</xdr:rowOff>
    </xdr:from>
    <xdr:to>
      <xdr:col>21</xdr:col>
      <xdr:colOff>1030249</xdr:colOff>
      <xdr:row>60</xdr:row>
      <xdr:rowOff>146221</xdr:rowOff>
    </xdr:to>
    <xdr:grpSp>
      <xdr:nvGrpSpPr>
        <xdr:cNvPr id="16" name="กลุ่ม 8"/>
        <xdr:cNvGrpSpPr>
          <a:grpSpLocks/>
        </xdr:cNvGrpSpPr>
      </xdr:nvGrpSpPr>
      <xdr:grpSpPr bwMode="auto">
        <a:xfrm>
          <a:off x="1410859" y="55598386"/>
          <a:ext cx="10325093" cy="3424241"/>
          <a:chOff x="108833" y="13247371"/>
          <a:chExt cx="9922112" cy="3518890"/>
        </a:xfrm>
      </xdr:grpSpPr>
      <xdr:sp macro="" textlink="">
        <xdr:nvSpPr>
          <xdr:cNvPr id="17" name="สี่เหลี่ยมผืนผ้า 16"/>
          <xdr:cNvSpPr/>
        </xdr:nvSpPr>
        <xdr:spPr>
          <a:xfrm>
            <a:off x="108833" y="13260090"/>
            <a:ext cx="2496083" cy="1299762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r>
              <a:rPr lang="th-TH" sz="14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ลงชื่อ ...................................................... </a:t>
            </a:r>
            <a:br>
              <a:rPr lang="th-TH" sz="14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</a:br>
            <a:r>
              <a:rPr lang="th-TH" sz="14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(นางสาวศิรดา</a:t>
            </a:r>
            <a:r>
              <a:rPr lang="th-TH" sz="1400" baseline="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 วงศ์วานวัฒนา</a:t>
            </a:r>
            <a:r>
              <a:rPr lang="th-TH" sz="14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)</a:t>
            </a:r>
          </a:p>
          <a:p>
            <a:pPr algn="ctr"/>
            <a:r>
              <a:rPr lang="th-TH" sz="14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ผู้อำนวยการโรงพยาบาลคลองใหญ่</a:t>
            </a:r>
          </a:p>
          <a:p>
            <a:pPr algn="ctr"/>
            <a:r>
              <a:rPr lang="th-TH" sz="14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     ผู้เสนอโครงการ</a:t>
            </a:r>
          </a:p>
          <a:p>
            <a:pPr algn="ctr"/>
            <a:r>
              <a:rPr lang="th-TH" sz="14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............ / ............ / ............</a:t>
            </a:r>
          </a:p>
        </xdr:txBody>
      </xdr:sp>
      <xdr:sp macro="" textlink="">
        <xdr:nvSpPr>
          <xdr:cNvPr id="18" name="สี่เหลี่ยมผืนผ้า 17"/>
          <xdr:cNvSpPr/>
        </xdr:nvSpPr>
        <xdr:spPr>
          <a:xfrm>
            <a:off x="5059673" y="13262813"/>
            <a:ext cx="2486628" cy="1299762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r>
              <a:rPr lang="th-TH" sz="14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ลงชื่อ ..............................................</a:t>
            </a:r>
            <a:r>
              <a:rPr lang="th-TH" sz="1400" baseline="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 </a:t>
            </a:r>
            <a:br>
              <a:rPr lang="th-TH" sz="1400" baseline="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</a:br>
            <a:r>
              <a:rPr lang="th-TH" sz="14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(นางสาวสุภิญญา</a:t>
            </a:r>
            <a:r>
              <a:rPr lang="th-TH" sz="1400" baseline="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  ลิ้มเจริญ</a:t>
            </a:r>
            <a:r>
              <a:rPr lang="th-TH" sz="14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)</a:t>
            </a:r>
          </a:p>
          <a:p>
            <a:pPr algn="ctr"/>
            <a:r>
              <a:rPr lang="th-TH" sz="14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เจ้าพนักงานการเงินและบัญชีปฏิบัติงาน</a:t>
            </a:r>
          </a:p>
          <a:p>
            <a:pPr algn="ctr"/>
            <a:r>
              <a:rPr lang="th-TH" sz="14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ผู้ตรวจสอบโครงการ</a:t>
            </a:r>
          </a:p>
          <a:p>
            <a:pPr algn="ctr"/>
            <a:r>
              <a:rPr lang="th-TH" sz="14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............ / ............ / ............</a:t>
            </a:r>
          </a:p>
        </xdr:txBody>
      </xdr:sp>
      <xdr:sp macro="" textlink="">
        <xdr:nvSpPr>
          <xdr:cNvPr id="19" name="สี่เหลี่ยมผืนผ้า 18"/>
          <xdr:cNvSpPr/>
        </xdr:nvSpPr>
        <xdr:spPr>
          <a:xfrm>
            <a:off x="1373151" y="14468421"/>
            <a:ext cx="2664689" cy="130976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>
              <a:lnSpc>
                <a:spcPts val="1600"/>
              </a:lnSpc>
            </a:pPr>
            <a:r>
              <a:rPr lang="th-TH" sz="14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ลงชื่อ ........................................................ (.....................................</a:t>
            </a:r>
            <a:r>
              <a:rPr lang="en-US" sz="14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......</a:t>
            </a:r>
            <a:r>
              <a:rPr lang="th-TH" sz="14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.........)</a:t>
            </a:r>
          </a:p>
          <a:p>
            <a:pPr algn="ctr">
              <a:lnSpc>
                <a:spcPts val="1600"/>
              </a:lnSpc>
            </a:pPr>
            <a:r>
              <a:rPr lang="th-TH" sz="14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ผู้เห็นชอบโครงการ</a:t>
            </a:r>
          </a:p>
          <a:p>
            <a:pPr algn="ctr">
              <a:lnSpc>
                <a:spcPts val="1600"/>
              </a:lnSpc>
            </a:pPr>
            <a:r>
              <a:rPr lang="th-TH" sz="14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............. / ............ / ............</a:t>
            </a:r>
          </a:p>
        </xdr:txBody>
      </xdr:sp>
      <xdr:sp macro="" textlink="">
        <xdr:nvSpPr>
          <xdr:cNvPr id="20" name="สี่เหลี่ยมผืนผ้า 19"/>
          <xdr:cNvSpPr/>
        </xdr:nvSpPr>
        <xdr:spPr>
          <a:xfrm>
            <a:off x="7544317" y="13262813"/>
            <a:ext cx="2486628" cy="1299762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r>
              <a:rPr lang="th-TH" sz="14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ลงชื่อ ..............................................</a:t>
            </a:r>
            <a:r>
              <a:rPr lang="th-TH" sz="1400" baseline="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 </a:t>
            </a:r>
            <a:br>
              <a:rPr lang="th-TH" sz="1400" baseline="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</a:br>
            <a:r>
              <a:rPr lang="th-TH" sz="14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(นางสาวสมรักษ์  วิจิตรสมบัติ)</a:t>
            </a:r>
          </a:p>
          <a:p>
            <a:pPr algn="ctr"/>
            <a:r>
              <a:rPr lang="th-TH" sz="14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นักวิชาการสาธารณสุขชำนาญการ</a:t>
            </a:r>
          </a:p>
          <a:p>
            <a:pPr algn="ctr"/>
            <a:r>
              <a:rPr lang="th-TH" sz="14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ผู้ตรวจสอบโครงการ</a:t>
            </a:r>
          </a:p>
          <a:p>
            <a:pPr algn="ctr"/>
            <a:r>
              <a:rPr lang="th-TH" sz="14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............ / ............ / ............</a:t>
            </a:r>
          </a:p>
        </xdr:txBody>
      </xdr:sp>
      <xdr:sp macro="" textlink="">
        <xdr:nvSpPr>
          <xdr:cNvPr id="21" name="สี่เหลี่ยมผืนผ้า 20"/>
          <xdr:cNvSpPr/>
        </xdr:nvSpPr>
        <xdr:spPr>
          <a:xfrm>
            <a:off x="6068743" y="14455773"/>
            <a:ext cx="2486628" cy="1299762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r>
              <a:rPr lang="th-TH" sz="14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ลงชื่อ .............................................................</a:t>
            </a:r>
            <a:r>
              <a:rPr lang="th-TH" sz="1400" baseline="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 </a:t>
            </a:r>
            <a:r>
              <a:rPr lang="th-TH" sz="14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(.........................................................)</a:t>
            </a:r>
          </a:p>
          <a:p>
            <a:pPr algn="ctr"/>
            <a:r>
              <a:rPr lang="th-TH" sz="14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ผู้เห็นชอบโครงการ</a:t>
            </a:r>
          </a:p>
          <a:p>
            <a:pPr algn="ctr"/>
            <a:r>
              <a:rPr lang="th-TH" sz="14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............ / ............ / ............</a:t>
            </a:r>
          </a:p>
        </xdr:txBody>
      </xdr:sp>
      <xdr:sp macro="" textlink="">
        <xdr:nvSpPr>
          <xdr:cNvPr id="22" name="สี่เหลี่ยมผืนผ้า 21"/>
          <xdr:cNvSpPr/>
        </xdr:nvSpPr>
        <xdr:spPr>
          <a:xfrm>
            <a:off x="3711668" y="15456501"/>
            <a:ext cx="2574261" cy="130976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>
              <a:lnSpc>
                <a:spcPts val="1600"/>
              </a:lnSpc>
            </a:pPr>
            <a:r>
              <a:rPr lang="th-TH" sz="14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ลงชื่อ .......................................................... (.....................................</a:t>
            </a:r>
            <a:r>
              <a:rPr lang="en-US" sz="14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......</a:t>
            </a:r>
            <a:r>
              <a:rPr lang="th-TH" sz="14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.........)</a:t>
            </a:r>
          </a:p>
          <a:p>
            <a:pPr algn="ctr">
              <a:lnSpc>
                <a:spcPts val="1600"/>
              </a:lnSpc>
            </a:pPr>
            <a:r>
              <a:rPr lang="th-TH" sz="14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ผู้อนุมัติโครงการ</a:t>
            </a:r>
          </a:p>
          <a:p>
            <a:pPr algn="ctr">
              <a:lnSpc>
                <a:spcPts val="1600"/>
              </a:lnSpc>
            </a:pPr>
            <a:r>
              <a:rPr lang="th-TH" sz="14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............. / ............ / ............</a:t>
            </a:r>
          </a:p>
        </xdr:txBody>
      </xdr:sp>
      <xdr:sp macro="" textlink="">
        <xdr:nvSpPr>
          <xdr:cNvPr id="23" name="สี่เหลี่ยมผืนผ้า 22"/>
          <xdr:cNvSpPr/>
        </xdr:nvSpPr>
        <xdr:spPr>
          <a:xfrm>
            <a:off x="2581531" y="13247371"/>
            <a:ext cx="2496083" cy="1299762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r>
              <a:rPr lang="th-TH" sz="14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ลงชื่อ ................................................... </a:t>
            </a:r>
            <a:br>
              <a:rPr lang="th-TH" sz="14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</a:br>
            <a:r>
              <a:rPr lang="th-TH" sz="14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(นายชูเกียรติ  แซ่เอี้ย)</a:t>
            </a:r>
          </a:p>
          <a:p>
            <a:pPr algn="ctr"/>
            <a:r>
              <a:rPr lang="th-TH" sz="14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สาธารณสุขอำเภอคลองใหญ่</a:t>
            </a:r>
          </a:p>
          <a:p>
            <a:pPr algn="ctr"/>
            <a:r>
              <a:rPr lang="th-TH" sz="14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     ผู้เสนอโครงการ</a:t>
            </a:r>
          </a:p>
          <a:p>
            <a:pPr algn="ctr"/>
            <a:r>
              <a:rPr lang="th-TH" sz="14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............ / ............ / ............</a:t>
            </a:r>
          </a:p>
        </xdr:txBody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587005</xdr:colOff>
      <xdr:row>24</xdr:row>
      <xdr:rowOff>247615</xdr:rowOff>
    </xdr:from>
    <xdr:to>
      <xdr:col>21</xdr:col>
      <xdr:colOff>1680249</xdr:colOff>
      <xdr:row>38</xdr:row>
      <xdr:rowOff>112881</xdr:rowOff>
    </xdr:to>
    <xdr:grpSp>
      <xdr:nvGrpSpPr>
        <xdr:cNvPr id="16" name="กลุ่ม 8"/>
        <xdr:cNvGrpSpPr>
          <a:grpSpLocks/>
        </xdr:cNvGrpSpPr>
      </xdr:nvGrpSpPr>
      <xdr:grpSpPr bwMode="auto">
        <a:xfrm>
          <a:off x="833157" y="27270789"/>
          <a:ext cx="11581446" cy="3611053"/>
          <a:chOff x="108833" y="13240034"/>
          <a:chExt cx="9922112" cy="3688193"/>
        </a:xfrm>
      </xdr:grpSpPr>
      <xdr:sp macro="" textlink="">
        <xdr:nvSpPr>
          <xdr:cNvPr id="17" name="สี่เหลี่ยมผืนผ้า 16"/>
          <xdr:cNvSpPr/>
        </xdr:nvSpPr>
        <xdr:spPr>
          <a:xfrm>
            <a:off x="108833" y="13260090"/>
            <a:ext cx="2496083" cy="1299762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r>
              <a:rPr lang="th-TH" sz="14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ลงชื่อ ...................................................... </a:t>
            </a:r>
            <a:br>
              <a:rPr lang="th-TH" sz="14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</a:br>
            <a:r>
              <a:rPr lang="th-TH" sz="14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(นางสาวศิรดา</a:t>
            </a:r>
            <a:r>
              <a:rPr lang="th-TH" sz="1400" baseline="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 วงศ์วานวัฒนา</a:t>
            </a:r>
            <a:r>
              <a:rPr lang="th-TH" sz="14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)</a:t>
            </a:r>
          </a:p>
          <a:p>
            <a:pPr algn="ctr"/>
            <a:r>
              <a:rPr lang="th-TH" sz="14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ผู้อำนวยการโรงพยาบาลคลองใหญ่</a:t>
            </a:r>
          </a:p>
          <a:p>
            <a:pPr algn="ctr"/>
            <a:r>
              <a:rPr lang="th-TH" sz="14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     ผู้เสนอโครงการ</a:t>
            </a:r>
          </a:p>
          <a:p>
            <a:pPr algn="ctr"/>
            <a:r>
              <a:rPr lang="th-TH" sz="14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............ / ............ / ............</a:t>
            </a:r>
          </a:p>
        </xdr:txBody>
      </xdr:sp>
      <xdr:sp macro="" textlink="">
        <xdr:nvSpPr>
          <xdr:cNvPr id="18" name="สี่เหลี่ยมผืนผ้า 17"/>
          <xdr:cNvSpPr/>
        </xdr:nvSpPr>
        <xdr:spPr>
          <a:xfrm>
            <a:off x="5059673" y="13240034"/>
            <a:ext cx="2486628" cy="1299762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r>
              <a:rPr lang="th-TH" sz="14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ลงชื่อ ..............................................</a:t>
            </a:r>
            <a:r>
              <a:rPr lang="th-TH" sz="1400" baseline="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 </a:t>
            </a:r>
            <a:br>
              <a:rPr lang="th-TH" sz="1400" baseline="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</a:br>
            <a:r>
              <a:rPr lang="th-TH" sz="14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(นางสาวสุภิญญา</a:t>
            </a:r>
            <a:r>
              <a:rPr lang="th-TH" sz="1400" baseline="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  ลิ้มเจริญ</a:t>
            </a:r>
            <a:r>
              <a:rPr lang="th-TH" sz="14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)</a:t>
            </a:r>
          </a:p>
          <a:p>
            <a:pPr algn="ctr"/>
            <a:r>
              <a:rPr lang="th-TH" sz="14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เจ้าพนักงานการเงินและบัญชีปฏิบัติงาน</a:t>
            </a:r>
          </a:p>
          <a:p>
            <a:pPr algn="ctr"/>
            <a:r>
              <a:rPr lang="th-TH" sz="14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ผู้ตรวจสอบโครงการ</a:t>
            </a:r>
          </a:p>
          <a:p>
            <a:pPr algn="ctr"/>
            <a:r>
              <a:rPr lang="th-TH" sz="14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............ / ............ / ............</a:t>
            </a:r>
          </a:p>
        </xdr:txBody>
      </xdr:sp>
      <xdr:sp macro="" textlink="">
        <xdr:nvSpPr>
          <xdr:cNvPr id="19" name="สี่เหลี่ยมผืนผ้า 18"/>
          <xdr:cNvSpPr/>
        </xdr:nvSpPr>
        <xdr:spPr>
          <a:xfrm>
            <a:off x="1798808" y="14520526"/>
            <a:ext cx="2269166" cy="130976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>
              <a:lnSpc>
                <a:spcPts val="1600"/>
              </a:lnSpc>
            </a:pPr>
            <a:r>
              <a:rPr lang="th-TH" sz="14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ลงชื่อ ...................................................... (.....................................</a:t>
            </a:r>
            <a:r>
              <a:rPr lang="en-US" sz="14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......</a:t>
            </a:r>
            <a:r>
              <a:rPr lang="th-TH" sz="14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.........)</a:t>
            </a:r>
          </a:p>
          <a:p>
            <a:pPr algn="ctr">
              <a:lnSpc>
                <a:spcPts val="1600"/>
              </a:lnSpc>
            </a:pPr>
            <a:r>
              <a:rPr lang="th-TH" sz="14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ผู้เห็นชอบโครงการ</a:t>
            </a:r>
          </a:p>
          <a:p>
            <a:pPr algn="ctr">
              <a:lnSpc>
                <a:spcPts val="1600"/>
              </a:lnSpc>
            </a:pPr>
            <a:r>
              <a:rPr lang="th-TH" sz="14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............. / ............ / ............</a:t>
            </a:r>
          </a:p>
        </xdr:txBody>
      </xdr:sp>
      <xdr:sp macro="" textlink="">
        <xdr:nvSpPr>
          <xdr:cNvPr id="20" name="สี่เหลี่ยมผืนผ้า 19"/>
          <xdr:cNvSpPr/>
        </xdr:nvSpPr>
        <xdr:spPr>
          <a:xfrm>
            <a:off x="7544317" y="13240034"/>
            <a:ext cx="2486628" cy="1299762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r>
              <a:rPr lang="th-TH" sz="14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ลงชื่อ ..............................................</a:t>
            </a:r>
            <a:r>
              <a:rPr lang="th-TH" sz="1400" baseline="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 </a:t>
            </a:r>
            <a:br>
              <a:rPr lang="th-TH" sz="1400" baseline="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</a:br>
            <a:r>
              <a:rPr lang="th-TH" sz="14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(นางสาวสมรักษ์  วิจิตรสมบัติ)</a:t>
            </a:r>
          </a:p>
          <a:p>
            <a:pPr algn="ctr"/>
            <a:r>
              <a:rPr lang="th-TH" sz="14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นักวิชาการสาธารณสุขชำนาญการ</a:t>
            </a:r>
          </a:p>
          <a:p>
            <a:pPr algn="ctr"/>
            <a:r>
              <a:rPr lang="th-TH" sz="14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ผู้ตรวจสอบโครงการ</a:t>
            </a:r>
          </a:p>
          <a:p>
            <a:pPr algn="ctr"/>
            <a:r>
              <a:rPr lang="th-TH" sz="14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............ / ............ / ............</a:t>
            </a:r>
          </a:p>
        </xdr:txBody>
      </xdr:sp>
      <xdr:sp macro="" textlink="">
        <xdr:nvSpPr>
          <xdr:cNvPr id="21" name="สี่เหลี่ยมผืนผ้า 20"/>
          <xdr:cNvSpPr/>
        </xdr:nvSpPr>
        <xdr:spPr>
          <a:xfrm>
            <a:off x="5587630" y="14519904"/>
            <a:ext cx="2486628" cy="1299762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r>
              <a:rPr lang="th-TH" sz="14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ลงชื่อ .................................................</a:t>
            </a:r>
            <a:r>
              <a:rPr lang="th-TH" sz="1400" baseline="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 </a:t>
            </a:r>
            <a:r>
              <a:rPr lang="th-TH" sz="14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(.........................................................)</a:t>
            </a:r>
          </a:p>
          <a:p>
            <a:pPr algn="ctr"/>
            <a:r>
              <a:rPr lang="th-TH" sz="14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ผู้เห็นชอบโครงการ</a:t>
            </a:r>
          </a:p>
          <a:p>
            <a:pPr algn="ctr"/>
            <a:r>
              <a:rPr lang="th-TH" sz="14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............ / ............ / ............</a:t>
            </a:r>
          </a:p>
        </xdr:txBody>
      </xdr:sp>
      <xdr:sp macro="" textlink="">
        <xdr:nvSpPr>
          <xdr:cNvPr id="22" name="สี่เหลี่ยมผืนผ้า 21"/>
          <xdr:cNvSpPr/>
        </xdr:nvSpPr>
        <xdr:spPr>
          <a:xfrm>
            <a:off x="3859112" y="15618467"/>
            <a:ext cx="2269166" cy="130976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>
              <a:lnSpc>
                <a:spcPts val="1600"/>
              </a:lnSpc>
            </a:pPr>
            <a:r>
              <a:rPr lang="th-TH" sz="14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ลงชื่อ ................................................... (.....................................</a:t>
            </a:r>
            <a:r>
              <a:rPr lang="en-US" sz="14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......</a:t>
            </a:r>
            <a:r>
              <a:rPr lang="th-TH" sz="14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.........)</a:t>
            </a:r>
          </a:p>
          <a:p>
            <a:pPr algn="ctr">
              <a:lnSpc>
                <a:spcPts val="1600"/>
              </a:lnSpc>
            </a:pPr>
            <a:r>
              <a:rPr lang="th-TH" sz="14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ผู้อนุมัติโครงการ</a:t>
            </a:r>
          </a:p>
          <a:p>
            <a:pPr algn="ctr">
              <a:lnSpc>
                <a:spcPts val="1600"/>
              </a:lnSpc>
            </a:pPr>
            <a:r>
              <a:rPr lang="th-TH" sz="14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............. / ............ / ............</a:t>
            </a:r>
          </a:p>
        </xdr:txBody>
      </xdr:sp>
      <xdr:sp macro="" textlink="">
        <xdr:nvSpPr>
          <xdr:cNvPr id="23" name="สี่เหลี่ยมผืนผ้า 22"/>
          <xdr:cNvSpPr/>
        </xdr:nvSpPr>
        <xdr:spPr>
          <a:xfrm>
            <a:off x="2581531" y="13247371"/>
            <a:ext cx="2496083" cy="1299762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r>
              <a:rPr lang="th-TH" sz="14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ลงชื่อ ................................................... </a:t>
            </a:r>
            <a:br>
              <a:rPr lang="th-TH" sz="14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</a:br>
            <a:r>
              <a:rPr lang="th-TH" sz="14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(นายชูเกียรติ  แซ่เอี้ย)</a:t>
            </a:r>
          </a:p>
          <a:p>
            <a:pPr algn="ctr"/>
            <a:r>
              <a:rPr lang="th-TH" sz="14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สาธารณสุขอำเภอคลองใหญ่</a:t>
            </a:r>
          </a:p>
          <a:p>
            <a:pPr algn="ctr"/>
            <a:r>
              <a:rPr lang="th-TH" sz="14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     ผู้เสนอโครงการ</a:t>
            </a:r>
          </a:p>
          <a:p>
            <a:pPr algn="ctr"/>
            <a:r>
              <a:rPr lang="th-TH" sz="14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............ / ............ / ............</a:t>
            </a:r>
          </a:p>
        </xdr:txBody>
      </xdr:sp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804059</xdr:colOff>
      <xdr:row>36</xdr:row>
      <xdr:rowOff>259781</xdr:rowOff>
    </xdr:from>
    <xdr:to>
      <xdr:col>20</xdr:col>
      <xdr:colOff>663311</xdr:colOff>
      <xdr:row>49</xdr:row>
      <xdr:rowOff>99731</xdr:rowOff>
    </xdr:to>
    <xdr:grpSp>
      <xdr:nvGrpSpPr>
        <xdr:cNvPr id="16" name="กลุ่ม 8"/>
        <xdr:cNvGrpSpPr>
          <a:grpSpLocks/>
        </xdr:cNvGrpSpPr>
      </xdr:nvGrpSpPr>
      <xdr:grpSpPr bwMode="auto">
        <a:xfrm>
          <a:off x="1055268" y="41918572"/>
          <a:ext cx="10462356" cy="3241736"/>
          <a:chOff x="108833" y="13240034"/>
          <a:chExt cx="9922112" cy="3473528"/>
        </a:xfrm>
      </xdr:grpSpPr>
      <xdr:sp macro="" textlink="">
        <xdr:nvSpPr>
          <xdr:cNvPr id="17" name="สี่เหลี่ยมผืนผ้า 16"/>
          <xdr:cNvSpPr/>
        </xdr:nvSpPr>
        <xdr:spPr>
          <a:xfrm>
            <a:off x="108833" y="13260090"/>
            <a:ext cx="2496083" cy="1299762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r>
              <a:rPr lang="th-TH" sz="14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ลงชื่อ ...................................................... </a:t>
            </a:r>
            <a:br>
              <a:rPr lang="th-TH" sz="14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</a:br>
            <a:r>
              <a:rPr lang="th-TH" sz="14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(นางสาวศิรดา</a:t>
            </a:r>
            <a:r>
              <a:rPr lang="th-TH" sz="1400" baseline="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 วงศ์วานวัฒนา</a:t>
            </a:r>
            <a:r>
              <a:rPr lang="th-TH" sz="14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)</a:t>
            </a:r>
          </a:p>
          <a:p>
            <a:pPr algn="ctr"/>
            <a:r>
              <a:rPr lang="th-TH" sz="14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ผู้อำนวยการโรงพยาบาลคลองใหญ่</a:t>
            </a:r>
          </a:p>
          <a:p>
            <a:pPr algn="ctr"/>
            <a:r>
              <a:rPr lang="th-TH" sz="14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     ผู้เสนอโครงการ</a:t>
            </a:r>
          </a:p>
          <a:p>
            <a:pPr algn="ctr"/>
            <a:r>
              <a:rPr lang="th-TH" sz="14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............ / ............ / ............</a:t>
            </a:r>
          </a:p>
        </xdr:txBody>
      </xdr:sp>
      <xdr:sp macro="" textlink="">
        <xdr:nvSpPr>
          <xdr:cNvPr id="18" name="สี่เหลี่ยมผืนผ้า 17"/>
          <xdr:cNvSpPr/>
        </xdr:nvSpPr>
        <xdr:spPr>
          <a:xfrm>
            <a:off x="5059673" y="13240034"/>
            <a:ext cx="2486628" cy="1299762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r>
              <a:rPr lang="th-TH" sz="14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ลงชื่อ ..............................................</a:t>
            </a:r>
            <a:r>
              <a:rPr lang="th-TH" sz="1400" baseline="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 </a:t>
            </a:r>
            <a:br>
              <a:rPr lang="th-TH" sz="1400" baseline="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</a:br>
            <a:r>
              <a:rPr lang="th-TH" sz="14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(นางสาวสุภิญญา</a:t>
            </a:r>
            <a:r>
              <a:rPr lang="th-TH" sz="1400" baseline="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  ลิ้มเจริญ</a:t>
            </a:r>
            <a:r>
              <a:rPr lang="th-TH" sz="14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)</a:t>
            </a:r>
          </a:p>
          <a:p>
            <a:pPr algn="ctr"/>
            <a:r>
              <a:rPr lang="th-TH" sz="14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เจ้าพนักงานการเงินและบัญชีปฏิบัติงาน</a:t>
            </a:r>
          </a:p>
          <a:p>
            <a:pPr algn="ctr"/>
            <a:r>
              <a:rPr lang="th-TH" sz="14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ผู้ตรวจสอบโครงการ</a:t>
            </a:r>
          </a:p>
          <a:p>
            <a:pPr algn="ctr"/>
            <a:r>
              <a:rPr lang="th-TH" sz="14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............ / ............ / ............</a:t>
            </a:r>
          </a:p>
        </xdr:txBody>
      </xdr:sp>
      <xdr:sp macro="" textlink="">
        <xdr:nvSpPr>
          <xdr:cNvPr id="19" name="สี่เหลี่ยมผืนผ้า 18"/>
          <xdr:cNvSpPr/>
        </xdr:nvSpPr>
        <xdr:spPr>
          <a:xfrm>
            <a:off x="1572626" y="14531097"/>
            <a:ext cx="2269166" cy="130976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>
              <a:lnSpc>
                <a:spcPts val="1600"/>
              </a:lnSpc>
            </a:pPr>
            <a:r>
              <a:rPr lang="th-TH" sz="14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ลงชื่อ ....................................................... (.....................................</a:t>
            </a:r>
            <a:r>
              <a:rPr lang="en-US" sz="14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......</a:t>
            </a:r>
            <a:r>
              <a:rPr lang="th-TH" sz="14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.........)</a:t>
            </a:r>
          </a:p>
          <a:p>
            <a:pPr algn="ctr">
              <a:lnSpc>
                <a:spcPts val="1600"/>
              </a:lnSpc>
            </a:pPr>
            <a:r>
              <a:rPr lang="th-TH" sz="14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ผู้เห็นชอบโครงการ</a:t>
            </a:r>
          </a:p>
          <a:p>
            <a:pPr algn="ctr">
              <a:lnSpc>
                <a:spcPts val="1600"/>
              </a:lnSpc>
            </a:pPr>
            <a:r>
              <a:rPr lang="th-TH" sz="14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............. / ............ / ............</a:t>
            </a:r>
          </a:p>
        </xdr:txBody>
      </xdr:sp>
      <xdr:sp macro="" textlink="">
        <xdr:nvSpPr>
          <xdr:cNvPr id="20" name="สี่เหลี่ยมผืนผ้า 19"/>
          <xdr:cNvSpPr/>
        </xdr:nvSpPr>
        <xdr:spPr>
          <a:xfrm>
            <a:off x="7544317" y="13240034"/>
            <a:ext cx="2486628" cy="1299762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r>
              <a:rPr lang="th-TH" sz="14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ลงชื่อ ..............................................</a:t>
            </a:r>
            <a:r>
              <a:rPr lang="th-TH" sz="1400" baseline="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 </a:t>
            </a:r>
            <a:br>
              <a:rPr lang="th-TH" sz="1400" baseline="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</a:br>
            <a:r>
              <a:rPr lang="th-TH" sz="14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(นางสาวสมรักษ์  วิจิตรสมบัติ)</a:t>
            </a:r>
          </a:p>
          <a:p>
            <a:pPr algn="ctr"/>
            <a:r>
              <a:rPr lang="th-TH" sz="14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นักวิชาการสาธารณสุขชำนาญการ</a:t>
            </a:r>
          </a:p>
          <a:p>
            <a:pPr algn="ctr"/>
            <a:r>
              <a:rPr lang="th-TH" sz="14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ผู้ตรวจสอบโครงการ</a:t>
            </a:r>
          </a:p>
          <a:p>
            <a:pPr algn="ctr"/>
            <a:r>
              <a:rPr lang="th-TH" sz="14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............ / ............ / ............</a:t>
            </a:r>
          </a:p>
        </xdr:txBody>
      </xdr:sp>
      <xdr:sp macro="" textlink="">
        <xdr:nvSpPr>
          <xdr:cNvPr id="21" name="สี่เหลี่ยมผืนผ้า 20"/>
          <xdr:cNvSpPr/>
        </xdr:nvSpPr>
        <xdr:spPr>
          <a:xfrm>
            <a:off x="6194999" y="14540270"/>
            <a:ext cx="2486628" cy="1299762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r>
              <a:rPr lang="th-TH" sz="14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ลงชื่อ ..........................................................</a:t>
            </a:r>
            <a:r>
              <a:rPr lang="th-TH" sz="1400" baseline="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 </a:t>
            </a:r>
            <a:r>
              <a:rPr lang="th-TH" sz="14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(.........................................................)</a:t>
            </a:r>
          </a:p>
          <a:p>
            <a:pPr algn="ctr"/>
            <a:r>
              <a:rPr lang="th-TH" sz="14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ผู้เห็นชอบโครงการ</a:t>
            </a:r>
          </a:p>
          <a:p>
            <a:pPr algn="ctr"/>
            <a:r>
              <a:rPr lang="th-TH" sz="14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............ / ............ / ............</a:t>
            </a:r>
          </a:p>
        </xdr:txBody>
      </xdr:sp>
      <xdr:sp macro="" textlink="">
        <xdr:nvSpPr>
          <xdr:cNvPr id="22" name="สี่เหลี่ยมผืนผ้า 21"/>
          <xdr:cNvSpPr/>
        </xdr:nvSpPr>
        <xdr:spPr>
          <a:xfrm>
            <a:off x="3833894" y="15403802"/>
            <a:ext cx="2576627" cy="130976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>
              <a:lnSpc>
                <a:spcPts val="1600"/>
              </a:lnSpc>
            </a:pPr>
            <a:r>
              <a:rPr lang="th-TH" sz="14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ลงชื่อ ......................................................... (.....................................</a:t>
            </a:r>
            <a:r>
              <a:rPr lang="en-US" sz="14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......</a:t>
            </a:r>
            <a:r>
              <a:rPr lang="th-TH" sz="14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.........)</a:t>
            </a:r>
          </a:p>
          <a:p>
            <a:pPr algn="ctr">
              <a:lnSpc>
                <a:spcPts val="1600"/>
              </a:lnSpc>
            </a:pPr>
            <a:r>
              <a:rPr lang="th-TH" sz="14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ผู้อนุมัติโครงการ</a:t>
            </a:r>
          </a:p>
          <a:p>
            <a:pPr algn="ctr">
              <a:lnSpc>
                <a:spcPts val="1600"/>
              </a:lnSpc>
            </a:pPr>
            <a:r>
              <a:rPr lang="th-TH" sz="14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............. / ............ / ............</a:t>
            </a:r>
          </a:p>
        </xdr:txBody>
      </xdr:sp>
      <xdr:sp macro="" textlink="">
        <xdr:nvSpPr>
          <xdr:cNvPr id="23" name="สี่เหลี่ยมผืนผ้า 22"/>
          <xdr:cNvSpPr/>
        </xdr:nvSpPr>
        <xdr:spPr>
          <a:xfrm>
            <a:off x="2581531" y="13247371"/>
            <a:ext cx="2496083" cy="1299762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r>
              <a:rPr lang="th-TH" sz="14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ลงชื่อ ................................................... </a:t>
            </a:r>
            <a:br>
              <a:rPr lang="th-TH" sz="14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</a:br>
            <a:r>
              <a:rPr lang="th-TH" sz="14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(นายชูเกียรติ  แซ่เอี้ย)</a:t>
            </a:r>
          </a:p>
          <a:p>
            <a:pPr algn="ctr"/>
            <a:r>
              <a:rPr lang="th-TH" sz="14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สาธารณสุขอำเภอคลองใหญ่</a:t>
            </a:r>
          </a:p>
          <a:p>
            <a:pPr algn="ctr"/>
            <a:r>
              <a:rPr lang="th-TH" sz="14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     ผู้เสนอโครงการ</a:t>
            </a:r>
          </a:p>
          <a:p>
            <a:pPr algn="ctr"/>
            <a:r>
              <a:rPr lang="th-TH" sz="14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............ / ............ / ............</a:t>
            </a: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  <pageSetUpPr fitToPage="1"/>
  </sheetPr>
  <dimension ref="A1:AA79"/>
  <sheetViews>
    <sheetView showGridLines="0" tabSelected="1" view="pageBreakPreview" zoomScale="86" zoomScaleNormal="77" zoomScaleSheetLayoutView="86" zoomScalePageLayoutView="84" workbookViewId="0">
      <pane ySplit="8" topLeftCell="A48" activePane="bottomLeft" state="frozen"/>
      <selection pane="bottomLeft" activeCell="M52" sqref="M52"/>
    </sheetView>
  </sheetViews>
  <sheetFormatPr defaultRowHeight="21" customHeight="1" x14ac:dyDescent="0.3"/>
  <cols>
    <col min="1" max="1" width="3" style="53" customWidth="1"/>
    <col min="2" max="2" width="25.625" style="41" customWidth="1"/>
    <col min="3" max="3" width="13.75" style="41" customWidth="1"/>
    <col min="4" max="4" width="9.75" style="41" customWidth="1"/>
    <col min="5" max="5" width="7" style="41" customWidth="1"/>
    <col min="6" max="6" width="8" style="41" customWidth="1"/>
    <col min="7" max="7" width="9.875" style="54" customWidth="1"/>
    <col min="8" max="19" width="4.75" style="41" customWidth="1"/>
    <col min="20" max="20" width="10.25" style="41" customWidth="1"/>
    <col min="21" max="21" width="10.875" style="41" customWidth="1"/>
    <col min="22" max="22" width="41.375" style="41" customWidth="1"/>
    <col min="23" max="24" width="8.75" style="41" customWidth="1"/>
    <col min="25" max="26" width="9" style="41"/>
    <col min="27" max="27" width="14.25" style="41" customWidth="1"/>
    <col min="28" max="44" width="9" style="41"/>
    <col min="45" max="45" width="6.375" style="41" customWidth="1"/>
    <col min="46" max="46" width="23" style="41" customWidth="1"/>
    <col min="47" max="47" width="14.625" style="41" customWidth="1"/>
    <col min="48" max="48" width="8.375" style="41" customWidth="1"/>
    <col min="49" max="49" width="6.25" style="41" customWidth="1"/>
    <col min="50" max="50" width="6.375" style="41" customWidth="1"/>
    <col min="51" max="51" width="9.75" style="41" customWidth="1"/>
    <col min="52" max="63" width="4.75" style="41" customWidth="1"/>
    <col min="64" max="64" width="7.625" style="41" customWidth="1"/>
    <col min="65" max="65" width="6" style="41" customWidth="1"/>
    <col min="66" max="66" width="13.875" style="41" customWidth="1"/>
    <col min="67" max="67" width="5.25" style="41" customWidth="1"/>
    <col min="68" max="68" width="8.25" style="41" customWidth="1"/>
    <col min="69" max="300" width="9" style="41"/>
    <col min="301" max="301" width="6.375" style="41" customWidth="1"/>
    <col min="302" max="302" width="23" style="41" customWidth="1"/>
    <col min="303" max="303" width="14.625" style="41" customWidth="1"/>
    <col min="304" max="304" width="8.375" style="41" customWidth="1"/>
    <col min="305" max="305" width="6.25" style="41" customWidth="1"/>
    <col min="306" max="306" width="6.375" style="41" customWidth="1"/>
    <col min="307" max="307" width="9.75" style="41" customWidth="1"/>
    <col min="308" max="319" width="4.75" style="41" customWidth="1"/>
    <col min="320" max="320" width="7.625" style="41" customWidth="1"/>
    <col min="321" max="321" width="6" style="41" customWidth="1"/>
    <col min="322" max="322" width="13.875" style="41" customWidth="1"/>
    <col min="323" max="323" width="5.25" style="41" customWidth="1"/>
    <col min="324" max="324" width="8.25" style="41" customWidth="1"/>
    <col min="325" max="556" width="9" style="41"/>
    <col min="557" max="557" width="6.375" style="41" customWidth="1"/>
    <col min="558" max="558" width="23" style="41" customWidth="1"/>
    <col min="559" max="559" width="14.625" style="41" customWidth="1"/>
    <col min="560" max="560" width="8.375" style="41" customWidth="1"/>
    <col min="561" max="561" width="6.25" style="41" customWidth="1"/>
    <col min="562" max="562" width="6.375" style="41" customWidth="1"/>
    <col min="563" max="563" width="9.75" style="41" customWidth="1"/>
    <col min="564" max="575" width="4.75" style="41" customWidth="1"/>
    <col min="576" max="576" width="7.625" style="41" customWidth="1"/>
    <col min="577" max="577" width="6" style="41" customWidth="1"/>
    <col min="578" max="578" width="13.875" style="41" customWidth="1"/>
    <col min="579" max="579" width="5.25" style="41" customWidth="1"/>
    <col min="580" max="580" width="8.25" style="41" customWidth="1"/>
    <col min="581" max="812" width="9" style="41"/>
    <col min="813" max="813" width="6.375" style="41" customWidth="1"/>
    <col min="814" max="814" width="23" style="41" customWidth="1"/>
    <col min="815" max="815" width="14.625" style="41" customWidth="1"/>
    <col min="816" max="816" width="8.375" style="41" customWidth="1"/>
    <col min="817" max="817" width="6.25" style="41" customWidth="1"/>
    <col min="818" max="818" width="6.375" style="41" customWidth="1"/>
    <col min="819" max="819" width="9.75" style="41" customWidth="1"/>
    <col min="820" max="831" width="4.75" style="41" customWidth="1"/>
    <col min="832" max="832" width="7.625" style="41" customWidth="1"/>
    <col min="833" max="833" width="6" style="41" customWidth="1"/>
    <col min="834" max="834" width="13.875" style="41" customWidth="1"/>
    <col min="835" max="835" width="5.25" style="41" customWidth="1"/>
    <col min="836" max="836" width="8.25" style="41" customWidth="1"/>
    <col min="837" max="1068" width="9" style="41"/>
    <col min="1069" max="1069" width="6.375" style="41" customWidth="1"/>
    <col min="1070" max="1070" width="23" style="41" customWidth="1"/>
    <col min="1071" max="1071" width="14.625" style="41" customWidth="1"/>
    <col min="1072" max="1072" width="8.375" style="41" customWidth="1"/>
    <col min="1073" max="1073" width="6.25" style="41" customWidth="1"/>
    <col min="1074" max="1074" width="6.375" style="41" customWidth="1"/>
    <col min="1075" max="1075" width="9.75" style="41" customWidth="1"/>
    <col min="1076" max="1087" width="4.75" style="41" customWidth="1"/>
    <col min="1088" max="1088" width="7.625" style="41" customWidth="1"/>
    <col min="1089" max="1089" width="6" style="41" customWidth="1"/>
    <col min="1090" max="1090" width="13.875" style="41" customWidth="1"/>
    <col min="1091" max="1091" width="5.25" style="41" customWidth="1"/>
    <col min="1092" max="1092" width="8.25" style="41" customWidth="1"/>
    <col min="1093" max="1324" width="9" style="41"/>
    <col min="1325" max="1325" width="6.375" style="41" customWidth="1"/>
    <col min="1326" max="1326" width="23" style="41" customWidth="1"/>
    <col min="1327" max="1327" width="14.625" style="41" customWidth="1"/>
    <col min="1328" max="1328" width="8.375" style="41" customWidth="1"/>
    <col min="1329" max="1329" width="6.25" style="41" customWidth="1"/>
    <col min="1330" max="1330" width="6.375" style="41" customWidth="1"/>
    <col min="1331" max="1331" width="9.75" style="41" customWidth="1"/>
    <col min="1332" max="1343" width="4.75" style="41" customWidth="1"/>
    <col min="1344" max="1344" width="7.625" style="41" customWidth="1"/>
    <col min="1345" max="1345" width="6" style="41" customWidth="1"/>
    <col min="1346" max="1346" width="13.875" style="41" customWidth="1"/>
    <col min="1347" max="1347" width="5.25" style="41" customWidth="1"/>
    <col min="1348" max="1348" width="8.25" style="41" customWidth="1"/>
    <col min="1349" max="1580" width="9" style="41"/>
    <col min="1581" max="1581" width="6.375" style="41" customWidth="1"/>
    <col min="1582" max="1582" width="23" style="41" customWidth="1"/>
    <col min="1583" max="1583" width="14.625" style="41" customWidth="1"/>
    <col min="1584" max="1584" width="8.375" style="41" customWidth="1"/>
    <col min="1585" max="1585" width="6.25" style="41" customWidth="1"/>
    <col min="1586" max="1586" width="6.375" style="41" customWidth="1"/>
    <col min="1587" max="1587" width="9.75" style="41" customWidth="1"/>
    <col min="1588" max="1599" width="4.75" style="41" customWidth="1"/>
    <col min="1600" max="1600" width="7.625" style="41" customWidth="1"/>
    <col min="1601" max="1601" width="6" style="41" customWidth="1"/>
    <col min="1602" max="1602" width="13.875" style="41" customWidth="1"/>
    <col min="1603" max="1603" width="5.25" style="41" customWidth="1"/>
    <col min="1604" max="1604" width="8.25" style="41" customWidth="1"/>
    <col min="1605" max="1836" width="9" style="41"/>
    <col min="1837" max="1837" width="6.375" style="41" customWidth="1"/>
    <col min="1838" max="1838" width="23" style="41" customWidth="1"/>
    <col min="1839" max="1839" width="14.625" style="41" customWidth="1"/>
    <col min="1840" max="1840" width="8.375" style="41" customWidth="1"/>
    <col min="1841" max="1841" width="6.25" style="41" customWidth="1"/>
    <col min="1842" max="1842" width="6.375" style="41" customWidth="1"/>
    <col min="1843" max="1843" width="9.75" style="41" customWidth="1"/>
    <col min="1844" max="1855" width="4.75" style="41" customWidth="1"/>
    <col min="1856" max="1856" width="7.625" style="41" customWidth="1"/>
    <col min="1857" max="1857" width="6" style="41" customWidth="1"/>
    <col min="1858" max="1858" width="13.875" style="41" customWidth="1"/>
    <col min="1859" max="1859" width="5.25" style="41" customWidth="1"/>
    <col min="1860" max="1860" width="8.25" style="41" customWidth="1"/>
    <col min="1861" max="2092" width="9" style="41"/>
    <col min="2093" max="2093" width="6.375" style="41" customWidth="1"/>
    <col min="2094" max="2094" width="23" style="41" customWidth="1"/>
    <col min="2095" max="2095" width="14.625" style="41" customWidth="1"/>
    <col min="2096" max="2096" width="8.375" style="41" customWidth="1"/>
    <col min="2097" max="2097" width="6.25" style="41" customWidth="1"/>
    <col min="2098" max="2098" width="6.375" style="41" customWidth="1"/>
    <col min="2099" max="2099" width="9.75" style="41" customWidth="1"/>
    <col min="2100" max="2111" width="4.75" style="41" customWidth="1"/>
    <col min="2112" max="2112" width="7.625" style="41" customWidth="1"/>
    <col min="2113" max="2113" width="6" style="41" customWidth="1"/>
    <col min="2114" max="2114" width="13.875" style="41" customWidth="1"/>
    <col min="2115" max="2115" width="5.25" style="41" customWidth="1"/>
    <col min="2116" max="2116" width="8.25" style="41" customWidth="1"/>
    <col min="2117" max="2348" width="9" style="41"/>
    <col min="2349" max="2349" width="6.375" style="41" customWidth="1"/>
    <col min="2350" max="2350" width="23" style="41" customWidth="1"/>
    <col min="2351" max="2351" width="14.625" style="41" customWidth="1"/>
    <col min="2352" max="2352" width="8.375" style="41" customWidth="1"/>
    <col min="2353" max="2353" width="6.25" style="41" customWidth="1"/>
    <col min="2354" max="2354" width="6.375" style="41" customWidth="1"/>
    <col min="2355" max="2355" width="9.75" style="41" customWidth="1"/>
    <col min="2356" max="2367" width="4.75" style="41" customWidth="1"/>
    <col min="2368" max="2368" width="7.625" style="41" customWidth="1"/>
    <col min="2369" max="2369" width="6" style="41" customWidth="1"/>
    <col min="2370" max="2370" width="13.875" style="41" customWidth="1"/>
    <col min="2371" max="2371" width="5.25" style="41" customWidth="1"/>
    <col min="2372" max="2372" width="8.25" style="41" customWidth="1"/>
    <col min="2373" max="2604" width="9" style="41"/>
    <col min="2605" max="2605" width="6.375" style="41" customWidth="1"/>
    <col min="2606" max="2606" width="23" style="41" customWidth="1"/>
    <col min="2607" max="2607" width="14.625" style="41" customWidth="1"/>
    <col min="2608" max="2608" width="8.375" style="41" customWidth="1"/>
    <col min="2609" max="2609" width="6.25" style="41" customWidth="1"/>
    <col min="2610" max="2610" width="6.375" style="41" customWidth="1"/>
    <col min="2611" max="2611" width="9.75" style="41" customWidth="1"/>
    <col min="2612" max="2623" width="4.75" style="41" customWidth="1"/>
    <col min="2624" max="2624" width="7.625" style="41" customWidth="1"/>
    <col min="2625" max="2625" width="6" style="41" customWidth="1"/>
    <col min="2626" max="2626" width="13.875" style="41" customWidth="1"/>
    <col min="2627" max="2627" width="5.25" style="41" customWidth="1"/>
    <col min="2628" max="2628" width="8.25" style="41" customWidth="1"/>
    <col min="2629" max="2860" width="9" style="41"/>
    <col min="2861" max="2861" width="6.375" style="41" customWidth="1"/>
    <col min="2862" max="2862" width="23" style="41" customWidth="1"/>
    <col min="2863" max="2863" width="14.625" style="41" customWidth="1"/>
    <col min="2864" max="2864" width="8.375" style="41" customWidth="1"/>
    <col min="2865" max="2865" width="6.25" style="41" customWidth="1"/>
    <col min="2866" max="2866" width="6.375" style="41" customWidth="1"/>
    <col min="2867" max="2867" width="9.75" style="41" customWidth="1"/>
    <col min="2868" max="2879" width="4.75" style="41" customWidth="1"/>
    <col min="2880" max="2880" width="7.625" style="41" customWidth="1"/>
    <col min="2881" max="2881" width="6" style="41" customWidth="1"/>
    <col min="2882" max="2882" width="13.875" style="41" customWidth="1"/>
    <col min="2883" max="2883" width="5.25" style="41" customWidth="1"/>
    <col min="2884" max="2884" width="8.25" style="41" customWidth="1"/>
    <col min="2885" max="3116" width="9" style="41"/>
    <col min="3117" max="3117" width="6.375" style="41" customWidth="1"/>
    <col min="3118" max="3118" width="23" style="41" customWidth="1"/>
    <col min="3119" max="3119" width="14.625" style="41" customWidth="1"/>
    <col min="3120" max="3120" width="8.375" style="41" customWidth="1"/>
    <col min="3121" max="3121" width="6.25" style="41" customWidth="1"/>
    <col min="3122" max="3122" width="6.375" style="41" customWidth="1"/>
    <col min="3123" max="3123" width="9.75" style="41" customWidth="1"/>
    <col min="3124" max="3135" width="4.75" style="41" customWidth="1"/>
    <col min="3136" max="3136" width="7.625" style="41" customWidth="1"/>
    <col min="3137" max="3137" width="6" style="41" customWidth="1"/>
    <col min="3138" max="3138" width="13.875" style="41" customWidth="1"/>
    <col min="3139" max="3139" width="5.25" style="41" customWidth="1"/>
    <col min="3140" max="3140" width="8.25" style="41" customWidth="1"/>
    <col min="3141" max="3372" width="9" style="41"/>
    <col min="3373" max="3373" width="6.375" style="41" customWidth="1"/>
    <col min="3374" max="3374" width="23" style="41" customWidth="1"/>
    <col min="3375" max="3375" width="14.625" style="41" customWidth="1"/>
    <col min="3376" max="3376" width="8.375" style="41" customWidth="1"/>
    <col min="3377" max="3377" width="6.25" style="41" customWidth="1"/>
    <col min="3378" max="3378" width="6.375" style="41" customWidth="1"/>
    <col min="3379" max="3379" width="9.75" style="41" customWidth="1"/>
    <col min="3380" max="3391" width="4.75" style="41" customWidth="1"/>
    <col min="3392" max="3392" width="7.625" style="41" customWidth="1"/>
    <col min="3393" max="3393" width="6" style="41" customWidth="1"/>
    <col min="3394" max="3394" width="13.875" style="41" customWidth="1"/>
    <col min="3395" max="3395" width="5.25" style="41" customWidth="1"/>
    <col min="3396" max="3396" width="8.25" style="41" customWidth="1"/>
    <col min="3397" max="3628" width="9" style="41"/>
    <col min="3629" max="3629" width="6.375" style="41" customWidth="1"/>
    <col min="3630" max="3630" width="23" style="41" customWidth="1"/>
    <col min="3631" max="3631" width="14.625" style="41" customWidth="1"/>
    <col min="3632" max="3632" width="8.375" style="41" customWidth="1"/>
    <col min="3633" max="3633" width="6.25" style="41" customWidth="1"/>
    <col min="3634" max="3634" width="6.375" style="41" customWidth="1"/>
    <col min="3635" max="3635" width="9.75" style="41" customWidth="1"/>
    <col min="3636" max="3647" width="4.75" style="41" customWidth="1"/>
    <col min="3648" max="3648" width="7.625" style="41" customWidth="1"/>
    <col min="3649" max="3649" width="6" style="41" customWidth="1"/>
    <col min="3650" max="3650" width="13.875" style="41" customWidth="1"/>
    <col min="3651" max="3651" width="5.25" style="41" customWidth="1"/>
    <col min="3652" max="3652" width="8.25" style="41" customWidth="1"/>
    <col min="3653" max="3884" width="9" style="41"/>
    <col min="3885" max="3885" width="6.375" style="41" customWidth="1"/>
    <col min="3886" max="3886" width="23" style="41" customWidth="1"/>
    <col min="3887" max="3887" width="14.625" style="41" customWidth="1"/>
    <col min="3888" max="3888" width="8.375" style="41" customWidth="1"/>
    <col min="3889" max="3889" width="6.25" style="41" customWidth="1"/>
    <col min="3890" max="3890" width="6.375" style="41" customWidth="1"/>
    <col min="3891" max="3891" width="9.75" style="41" customWidth="1"/>
    <col min="3892" max="3903" width="4.75" style="41" customWidth="1"/>
    <col min="3904" max="3904" width="7.625" style="41" customWidth="1"/>
    <col min="3905" max="3905" width="6" style="41" customWidth="1"/>
    <col min="3906" max="3906" width="13.875" style="41" customWidth="1"/>
    <col min="3907" max="3907" width="5.25" style="41" customWidth="1"/>
    <col min="3908" max="3908" width="8.25" style="41" customWidth="1"/>
    <col min="3909" max="4140" width="9" style="41"/>
    <col min="4141" max="4141" width="6.375" style="41" customWidth="1"/>
    <col min="4142" max="4142" width="23" style="41" customWidth="1"/>
    <col min="4143" max="4143" width="14.625" style="41" customWidth="1"/>
    <col min="4144" max="4144" width="8.375" style="41" customWidth="1"/>
    <col min="4145" max="4145" width="6.25" style="41" customWidth="1"/>
    <col min="4146" max="4146" width="6.375" style="41" customWidth="1"/>
    <col min="4147" max="4147" width="9.75" style="41" customWidth="1"/>
    <col min="4148" max="4159" width="4.75" style="41" customWidth="1"/>
    <col min="4160" max="4160" width="7.625" style="41" customWidth="1"/>
    <col min="4161" max="4161" width="6" style="41" customWidth="1"/>
    <col min="4162" max="4162" width="13.875" style="41" customWidth="1"/>
    <col min="4163" max="4163" width="5.25" style="41" customWidth="1"/>
    <col min="4164" max="4164" width="8.25" style="41" customWidth="1"/>
    <col min="4165" max="4396" width="9" style="41"/>
    <col min="4397" max="4397" width="6.375" style="41" customWidth="1"/>
    <col min="4398" max="4398" width="23" style="41" customWidth="1"/>
    <col min="4399" max="4399" width="14.625" style="41" customWidth="1"/>
    <col min="4400" max="4400" width="8.375" style="41" customWidth="1"/>
    <col min="4401" max="4401" width="6.25" style="41" customWidth="1"/>
    <col min="4402" max="4402" width="6.375" style="41" customWidth="1"/>
    <col min="4403" max="4403" width="9.75" style="41" customWidth="1"/>
    <col min="4404" max="4415" width="4.75" style="41" customWidth="1"/>
    <col min="4416" max="4416" width="7.625" style="41" customWidth="1"/>
    <col min="4417" max="4417" width="6" style="41" customWidth="1"/>
    <col min="4418" max="4418" width="13.875" style="41" customWidth="1"/>
    <col min="4419" max="4419" width="5.25" style="41" customWidth="1"/>
    <col min="4420" max="4420" width="8.25" style="41" customWidth="1"/>
    <col min="4421" max="4652" width="9" style="41"/>
    <col min="4653" max="4653" width="6.375" style="41" customWidth="1"/>
    <col min="4654" max="4654" width="23" style="41" customWidth="1"/>
    <col min="4655" max="4655" width="14.625" style="41" customWidth="1"/>
    <col min="4656" max="4656" width="8.375" style="41" customWidth="1"/>
    <col min="4657" max="4657" width="6.25" style="41" customWidth="1"/>
    <col min="4658" max="4658" width="6.375" style="41" customWidth="1"/>
    <col min="4659" max="4659" width="9.75" style="41" customWidth="1"/>
    <col min="4660" max="4671" width="4.75" style="41" customWidth="1"/>
    <col min="4672" max="4672" width="7.625" style="41" customWidth="1"/>
    <col min="4673" max="4673" width="6" style="41" customWidth="1"/>
    <col min="4674" max="4674" width="13.875" style="41" customWidth="1"/>
    <col min="4675" max="4675" width="5.25" style="41" customWidth="1"/>
    <col min="4676" max="4676" width="8.25" style="41" customWidth="1"/>
    <col min="4677" max="4908" width="9" style="41"/>
    <col min="4909" max="4909" width="6.375" style="41" customWidth="1"/>
    <col min="4910" max="4910" width="23" style="41" customWidth="1"/>
    <col min="4911" max="4911" width="14.625" style="41" customWidth="1"/>
    <col min="4912" max="4912" width="8.375" style="41" customWidth="1"/>
    <col min="4913" max="4913" width="6.25" style="41" customWidth="1"/>
    <col min="4914" max="4914" width="6.375" style="41" customWidth="1"/>
    <col min="4915" max="4915" width="9.75" style="41" customWidth="1"/>
    <col min="4916" max="4927" width="4.75" style="41" customWidth="1"/>
    <col min="4928" max="4928" width="7.625" style="41" customWidth="1"/>
    <col min="4929" max="4929" width="6" style="41" customWidth="1"/>
    <col min="4930" max="4930" width="13.875" style="41" customWidth="1"/>
    <col min="4931" max="4931" width="5.25" style="41" customWidth="1"/>
    <col min="4932" max="4932" width="8.25" style="41" customWidth="1"/>
    <col min="4933" max="5164" width="9" style="41"/>
    <col min="5165" max="5165" width="6.375" style="41" customWidth="1"/>
    <col min="5166" max="5166" width="23" style="41" customWidth="1"/>
    <col min="5167" max="5167" width="14.625" style="41" customWidth="1"/>
    <col min="5168" max="5168" width="8.375" style="41" customWidth="1"/>
    <col min="5169" max="5169" width="6.25" style="41" customWidth="1"/>
    <col min="5170" max="5170" width="6.375" style="41" customWidth="1"/>
    <col min="5171" max="5171" width="9.75" style="41" customWidth="1"/>
    <col min="5172" max="5183" width="4.75" style="41" customWidth="1"/>
    <col min="5184" max="5184" width="7.625" style="41" customWidth="1"/>
    <col min="5185" max="5185" width="6" style="41" customWidth="1"/>
    <col min="5186" max="5186" width="13.875" style="41" customWidth="1"/>
    <col min="5187" max="5187" width="5.25" style="41" customWidth="1"/>
    <col min="5188" max="5188" width="8.25" style="41" customWidth="1"/>
    <col min="5189" max="5420" width="9" style="41"/>
    <col min="5421" max="5421" width="6.375" style="41" customWidth="1"/>
    <col min="5422" max="5422" width="23" style="41" customWidth="1"/>
    <col min="5423" max="5423" width="14.625" style="41" customWidth="1"/>
    <col min="5424" max="5424" width="8.375" style="41" customWidth="1"/>
    <col min="5425" max="5425" width="6.25" style="41" customWidth="1"/>
    <col min="5426" max="5426" width="6.375" style="41" customWidth="1"/>
    <col min="5427" max="5427" width="9.75" style="41" customWidth="1"/>
    <col min="5428" max="5439" width="4.75" style="41" customWidth="1"/>
    <col min="5440" max="5440" width="7.625" style="41" customWidth="1"/>
    <col min="5441" max="5441" width="6" style="41" customWidth="1"/>
    <col min="5442" max="5442" width="13.875" style="41" customWidth="1"/>
    <col min="5443" max="5443" width="5.25" style="41" customWidth="1"/>
    <col min="5444" max="5444" width="8.25" style="41" customWidth="1"/>
    <col min="5445" max="5676" width="9" style="41"/>
    <col min="5677" max="5677" width="6.375" style="41" customWidth="1"/>
    <col min="5678" max="5678" width="23" style="41" customWidth="1"/>
    <col min="5679" max="5679" width="14.625" style="41" customWidth="1"/>
    <col min="5680" max="5680" width="8.375" style="41" customWidth="1"/>
    <col min="5681" max="5681" width="6.25" style="41" customWidth="1"/>
    <col min="5682" max="5682" width="6.375" style="41" customWidth="1"/>
    <col min="5683" max="5683" width="9.75" style="41" customWidth="1"/>
    <col min="5684" max="5695" width="4.75" style="41" customWidth="1"/>
    <col min="5696" max="5696" width="7.625" style="41" customWidth="1"/>
    <col min="5697" max="5697" width="6" style="41" customWidth="1"/>
    <col min="5698" max="5698" width="13.875" style="41" customWidth="1"/>
    <col min="5699" max="5699" width="5.25" style="41" customWidth="1"/>
    <col min="5700" max="5700" width="8.25" style="41" customWidth="1"/>
    <col min="5701" max="5932" width="9" style="41"/>
    <col min="5933" max="5933" width="6.375" style="41" customWidth="1"/>
    <col min="5934" max="5934" width="23" style="41" customWidth="1"/>
    <col min="5935" max="5935" width="14.625" style="41" customWidth="1"/>
    <col min="5936" max="5936" width="8.375" style="41" customWidth="1"/>
    <col min="5937" max="5937" width="6.25" style="41" customWidth="1"/>
    <col min="5938" max="5938" width="6.375" style="41" customWidth="1"/>
    <col min="5939" max="5939" width="9.75" style="41" customWidth="1"/>
    <col min="5940" max="5951" width="4.75" style="41" customWidth="1"/>
    <col min="5952" max="5952" width="7.625" style="41" customWidth="1"/>
    <col min="5953" max="5953" width="6" style="41" customWidth="1"/>
    <col min="5954" max="5954" width="13.875" style="41" customWidth="1"/>
    <col min="5955" max="5955" width="5.25" style="41" customWidth="1"/>
    <col min="5956" max="5956" width="8.25" style="41" customWidth="1"/>
    <col min="5957" max="6188" width="9" style="41"/>
    <col min="6189" max="6189" width="6.375" style="41" customWidth="1"/>
    <col min="6190" max="6190" width="23" style="41" customWidth="1"/>
    <col min="6191" max="6191" width="14.625" style="41" customWidth="1"/>
    <col min="6192" max="6192" width="8.375" style="41" customWidth="1"/>
    <col min="6193" max="6193" width="6.25" style="41" customWidth="1"/>
    <col min="6194" max="6194" width="6.375" style="41" customWidth="1"/>
    <col min="6195" max="6195" width="9.75" style="41" customWidth="1"/>
    <col min="6196" max="6207" width="4.75" style="41" customWidth="1"/>
    <col min="6208" max="6208" width="7.625" style="41" customWidth="1"/>
    <col min="6209" max="6209" width="6" style="41" customWidth="1"/>
    <col min="6210" max="6210" width="13.875" style="41" customWidth="1"/>
    <col min="6211" max="6211" width="5.25" style="41" customWidth="1"/>
    <col min="6212" max="6212" width="8.25" style="41" customWidth="1"/>
    <col min="6213" max="6444" width="9" style="41"/>
    <col min="6445" max="6445" width="6.375" style="41" customWidth="1"/>
    <col min="6446" max="6446" width="23" style="41" customWidth="1"/>
    <col min="6447" max="6447" width="14.625" style="41" customWidth="1"/>
    <col min="6448" max="6448" width="8.375" style="41" customWidth="1"/>
    <col min="6449" max="6449" width="6.25" style="41" customWidth="1"/>
    <col min="6450" max="6450" width="6.375" style="41" customWidth="1"/>
    <col min="6451" max="6451" width="9.75" style="41" customWidth="1"/>
    <col min="6452" max="6463" width="4.75" style="41" customWidth="1"/>
    <col min="6464" max="6464" width="7.625" style="41" customWidth="1"/>
    <col min="6465" max="6465" width="6" style="41" customWidth="1"/>
    <col min="6466" max="6466" width="13.875" style="41" customWidth="1"/>
    <col min="6467" max="6467" width="5.25" style="41" customWidth="1"/>
    <col min="6468" max="6468" width="8.25" style="41" customWidth="1"/>
    <col min="6469" max="6700" width="9" style="41"/>
    <col min="6701" max="6701" width="6.375" style="41" customWidth="1"/>
    <col min="6702" max="6702" width="23" style="41" customWidth="1"/>
    <col min="6703" max="6703" width="14.625" style="41" customWidth="1"/>
    <col min="6704" max="6704" width="8.375" style="41" customWidth="1"/>
    <col min="6705" max="6705" width="6.25" style="41" customWidth="1"/>
    <col min="6706" max="6706" width="6.375" style="41" customWidth="1"/>
    <col min="6707" max="6707" width="9.75" style="41" customWidth="1"/>
    <col min="6708" max="6719" width="4.75" style="41" customWidth="1"/>
    <col min="6720" max="6720" width="7.625" style="41" customWidth="1"/>
    <col min="6721" max="6721" width="6" style="41" customWidth="1"/>
    <col min="6722" max="6722" width="13.875" style="41" customWidth="1"/>
    <col min="6723" max="6723" width="5.25" style="41" customWidth="1"/>
    <col min="6724" max="6724" width="8.25" style="41" customWidth="1"/>
    <col min="6725" max="6956" width="9" style="41"/>
    <col min="6957" max="6957" width="6.375" style="41" customWidth="1"/>
    <col min="6958" max="6958" width="23" style="41" customWidth="1"/>
    <col min="6959" max="6959" width="14.625" style="41" customWidth="1"/>
    <col min="6960" max="6960" width="8.375" style="41" customWidth="1"/>
    <col min="6961" max="6961" width="6.25" style="41" customWidth="1"/>
    <col min="6962" max="6962" width="6.375" style="41" customWidth="1"/>
    <col min="6963" max="6963" width="9.75" style="41" customWidth="1"/>
    <col min="6964" max="6975" width="4.75" style="41" customWidth="1"/>
    <col min="6976" max="6976" width="7.625" style="41" customWidth="1"/>
    <col min="6977" max="6977" width="6" style="41" customWidth="1"/>
    <col min="6978" max="6978" width="13.875" style="41" customWidth="1"/>
    <col min="6979" max="6979" width="5.25" style="41" customWidth="1"/>
    <col min="6980" max="6980" width="8.25" style="41" customWidth="1"/>
    <col min="6981" max="7212" width="9" style="41"/>
    <col min="7213" max="7213" width="6.375" style="41" customWidth="1"/>
    <col min="7214" max="7214" width="23" style="41" customWidth="1"/>
    <col min="7215" max="7215" width="14.625" style="41" customWidth="1"/>
    <col min="7216" max="7216" width="8.375" style="41" customWidth="1"/>
    <col min="7217" max="7217" width="6.25" style="41" customWidth="1"/>
    <col min="7218" max="7218" width="6.375" style="41" customWidth="1"/>
    <col min="7219" max="7219" width="9.75" style="41" customWidth="1"/>
    <col min="7220" max="7231" width="4.75" style="41" customWidth="1"/>
    <col min="7232" max="7232" width="7.625" style="41" customWidth="1"/>
    <col min="7233" max="7233" width="6" style="41" customWidth="1"/>
    <col min="7234" max="7234" width="13.875" style="41" customWidth="1"/>
    <col min="7235" max="7235" width="5.25" style="41" customWidth="1"/>
    <col min="7236" max="7236" width="8.25" style="41" customWidth="1"/>
    <col min="7237" max="7468" width="9" style="41"/>
    <col min="7469" max="7469" width="6.375" style="41" customWidth="1"/>
    <col min="7470" max="7470" width="23" style="41" customWidth="1"/>
    <col min="7471" max="7471" width="14.625" style="41" customWidth="1"/>
    <col min="7472" max="7472" width="8.375" style="41" customWidth="1"/>
    <col min="7473" max="7473" width="6.25" style="41" customWidth="1"/>
    <col min="7474" max="7474" width="6.375" style="41" customWidth="1"/>
    <col min="7475" max="7475" width="9.75" style="41" customWidth="1"/>
    <col min="7476" max="7487" width="4.75" style="41" customWidth="1"/>
    <col min="7488" max="7488" width="7.625" style="41" customWidth="1"/>
    <col min="7489" max="7489" width="6" style="41" customWidth="1"/>
    <col min="7490" max="7490" width="13.875" style="41" customWidth="1"/>
    <col min="7491" max="7491" width="5.25" style="41" customWidth="1"/>
    <col min="7492" max="7492" width="8.25" style="41" customWidth="1"/>
    <col min="7493" max="7724" width="9" style="41"/>
    <col min="7725" max="7725" width="6.375" style="41" customWidth="1"/>
    <col min="7726" max="7726" width="23" style="41" customWidth="1"/>
    <col min="7727" max="7727" width="14.625" style="41" customWidth="1"/>
    <col min="7728" max="7728" width="8.375" style="41" customWidth="1"/>
    <col min="7729" max="7729" width="6.25" style="41" customWidth="1"/>
    <col min="7730" max="7730" width="6.375" style="41" customWidth="1"/>
    <col min="7731" max="7731" width="9.75" style="41" customWidth="1"/>
    <col min="7732" max="7743" width="4.75" style="41" customWidth="1"/>
    <col min="7744" max="7744" width="7.625" style="41" customWidth="1"/>
    <col min="7745" max="7745" width="6" style="41" customWidth="1"/>
    <col min="7746" max="7746" width="13.875" style="41" customWidth="1"/>
    <col min="7747" max="7747" width="5.25" style="41" customWidth="1"/>
    <col min="7748" max="7748" width="8.25" style="41" customWidth="1"/>
    <col min="7749" max="7980" width="9" style="41"/>
    <col min="7981" max="7981" width="6.375" style="41" customWidth="1"/>
    <col min="7982" max="7982" width="23" style="41" customWidth="1"/>
    <col min="7983" max="7983" width="14.625" style="41" customWidth="1"/>
    <col min="7984" max="7984" width="8.375" style="41" customWidth="1"/>
    <col min="7985" max="7985" width="6.25" style="41" customWidth="1"/>
    <col min="7986" max="7986" width="6.375" style="41" customWidth="1"/>
    <col min="7987" max="7987" width="9.75" style="41" customWidth="1"/>
    <col min="7988" max="7999" width="4.75" style="41" customWidth="1"/>
    <col min="8000" max="8000" width="7.625" style="41" customWidth="1"/>
    <col min="8001" max="8001" width="6" style="41" customWidth="1"/>
    <col min="8002" max="8002" width="13.875" style="41" customWidth="1"/>
    <col min="8003" max="8003" width="5.25" style="41" customWidth="1"/>
    <col min="8004" max="8004" width="8.25" style="41" customWidth="1"/>
    <col min="8005" max="8236" width="9" style="41"/>
    <col min="8237" max="8237" width="6.375" style="41" customWidth="1"/>
    <col min="8238" max="8238" width="23" style="41" customWidth="1"/>
    <col min="8239" max="8239" width="14.625" style="41" customWidth="1"/>
    <col min="8240" max="8240" width="8.375" style="41" customWidth="1"/>
    <col min="8241" max="8241" width="6.25" style="41" customWidth="1"/>
    <col min="8242" max="8242" width="6.375" style="41" customWidth="1"/>
    <col min="8243" max="8243" width="9.75" style="41" customWidth="1"/>
    <col min="8244" max="8255" width="4.75" style="41" customWidth="1"/>
    <col min="8256" max="8256" width="7.625" style="41" customWidth="1"/>
    <col min="8257" max="8257" width="6" style="41" customWidth="1"/>
    <col min="8258" max="8258" width="13.875" style="41" customWidth="1"/>
    <col min="8259" max="8259" width="5.25" style="41" customWidth="1"/>
    <col min="8260" max="8260" width="8.25" style="41" customWidth="1"/>
    <col min="8261" max="8492" width="9" style="41"/>
    <col min="8493" max="8493" width="6.375" style="41" customWidth="1"/>
    <col min="8494" max="8494" width="23" style="41" customWidth="1"/>
    <col min="8495" max="8495" width="14.625" style="41" customWidth="1"/>
    <col min="8496" max="8496" width="8.375" style="41" customWidth="1"/>
    <col min="8497" max="8497" width="6.25" style="41" customWidth="1"/>
    <col min="8498" max="8498" width="6.375" style="41" customWidth="1"/>
    <col min="8499" max="8499" width="9.75" style="41" customWidth="1"/>
    <col min="8500" max="8511" width="4.75" style="41" customWidth="1"/>
    <col min="8512" max="8512" width="7.625" style="41" customWidth="1"/>
    <col min="8513" max="8513" width="6" style="41" customWidth="1"/>
    <col min="8514" max="8514" width="13.875" style="41" customWidth="1"/>
    <col min="8515" max="8515" width="5.25" style="41" customWidth="1"/>
    <col min="8516" max="8516" width="8.25" style="41" customWidth="1"/>
    <col min="8517" max="8748" width="9" style="41"/>
    <col min="8749" max="8749" width="6.375" style="41" customWidth="1"/>
    <col min="8750" max="8750" width="23" style="41" customWidth="1"/>
    <col min="8751" max="8751" width="14.625" style="41" customWidth="1"/>
    <col min="8752" max="8752" width="8.375" style="41" customWidth="1"/>
    <col min="8753" max="8753" width="6.25" style="41" customWidth="1"/>
    <col min="8754" max="8754" width="6.375" style="41" customWidth="1"/>
    <col min="8755" max="8755" width="9.75" style="41" customWidth="1"/>
    <col min="8756" max="8767" width="4.75" style="41" customWidth="1"/>
    <col min="8768" max="8768" width="7.625" style="41" customWidth="1"/>
    <col min="8769" max="8769" width="6" style="41" customWidth="1"/>
    <col min="8770" max="8770" width="13.875" style="41" customWidth="1"/>
    <col min="8771" max="8771" width="5.25" style="41" customWidth="1"/>
    <col min="8772" max="8772" width="8.25" style="41" customWidth="1"/>
    <col min="8773" max="9004" width="9" style="41"/>
    <col min="9005" max="9005" width="6.375" style="41" customWidth="1"/>
    <col min="9006" max="9006" width="23" style="41" customWidth="1"/>
    <col min="9007" max="9007" width="14.625" style="41" customWidth="1"/>
    <col min="9008" max="9008" width="8.375" style="41" customWidth="1"/>
    <col min="9009" max="9009" width="6.25" style="41" customWidth="1"/>
    <col min="9010" max="9010" width="6.375" style="41" customWidth="1"/>
    <col min="9011" max="9011" width="9.75" style="41" customWidth="1"/>
    <col min="9012" max="9023" width="4.75" style="41" customWidth="1"/>
    <col min="9024" max="9024" width="7.625" style="41" customWidth="1"/>
    <col min="9025" max="9025" width="6" style="41" customWidth="1"/>
    <col min="9026" max="9026" width="13.875" style="41" customWidth="1"/>
    <col min="9027" max="9027" width="5.25" style="41" customWidth="1"/>
    <col min="9028" max="9028" width="8.25" style="41" customWidth="1"/>
    <col min="9029" max="9260" width="9" style="41"/>
    <col min="9261" max="9261" width="6.375" style="41" customWidth="1"/>
    <col min="9262" max="9262" width="23" style="41" customWidth="1"/>
    <col min="9263" max="9263" width="14.625" style="41" customWidth="1"/>
    <col min="9264" max="9264" width="8.375" style="41" customWidth="1"/>
    <col min="9265" max="9265" width="6.25" style="41" customWidth="1"/>
    <col min="9266" max="9266" width="6.375" style="41" customWidth="1"/>
    <col min="9267" max="9267" width="9.75" style="41" customWidth="1"/>
    <col min="9268" max="9279" width="4.75" style="41" customWidth="1"/>
    <col min="9280" max="9280" width="7.625" style="41" customWidth="1"/>
    <col min="9281" max="9281" width="6" style="41" customWidth="1"/>
    <col min="9282" max="9282" width="13.875" style="41" customWidth="1"/>
    <col min="9283" max="9283" width="5.25" style="41" customWidth="1"/>
    <col min="9284" max="9284" width="8.25" style="41" customWidth="1"/>
    <col min="9285" max="9516" width="9" style="41"/>
    <col min="9517" max="9517" width="6.375" style="41" customWidth="1"/>
    <col min="9518" max="9518" width="23" style="41" customWidth="1"/>
    <col min="9519" max="9519" width="14.625" style="41" customWidth="1"/>
    <col min="9520" max="9520" width="8.375" style="41" customWidth="1"/>
    <col min="9521" max="9521" width="6.25" style="41" customWidth="1"/>
    <col min="9522" max="9522" width="6.375" style="41" customWidth="1"/>
    <col min="9523" max="9523" width="9.75" style="41" customWidth="1"/>
    <col min="9524" max="9535" width="4.75" style="41" customWidth="1"/>
    <col min="9536" max="9536" width="7.625" style="41" customWidth="1"/>
    <col min="9537" max="9537" width="6" style="41" customWidth="1"/>
    <col min="9538" max="9538" width="13.875" style="41" customWidth="1"/>
    <col min="9539" max="9539" width="5.25" style="41" customWidth="1"/>
    <col min="9540" max="9540" width="8.25" style="41" customWidth="1"/>
    <col min="9541" max="9772" width="9" style="41"/>
    <col min="9773" max="9773" width="6.375" style="41" customWidth="1"/>
    <col min="9774" max="9774" width="23" style="41" customWidth="1"/>
    <col min="9775" max="9775" width="14.625" style="41" customWidth="1"/>
    <col min="9776" max="9776" width="8.375" style="41" customWidth="1"/>
    <col min="9777" max="9777" width="6.25" style="41" customWidth="1"/>
    <col min="9778" max="9778" width="6.375" style="41" customWidth="1"/>
    <col min="9779" max="9779" width="9.75" style="41" customWidth="1"/>
    <col min="9780" max="9791" width="4.75" style="41" customWidth="1"/>
    <col min="9792" max="9792" width="7.625" style="41" customWidth="1"/>
    <col min="9793" max="9793" width="6" style="41" customWidth="1"/>
    <col min="9794" max="9794" width="13.875" style="41" customWidth="1"/>
    <col min="9795" max="9795" width="5.25" style="41" customWidth="1"/>
    <col min="9796" max="9796" width="8.25" style="41" customWidth="1"/>
    <col min="9797" max="10028" width="9" style="41"/>
    <col min="10029" max="10029" width="6.375" style="41" customWidth="1"/>
    <col min="10030" max="10030" width="23" style="41" customWidth="1"/>
    <col min="10031" max="10031" width="14.625" style="41" customWidth="1"/>
    <col min="10032" max="10032" width="8.375" style="41" customWidth="1"/>
    <col min="10033" max="10033" width="6.25" style="41" customWidth="1"/>
    <col min="10034" max="10034" width="6.375" style="41" customWidth="1"/>
    <col min="10035" max="10035" width="9.75" style="41" customWidth="1"/>
    <col min="10036" max="10047" width="4.75" style="41" customWidth="1"/>
    <col min="10048" max="10048" width="7.625" style="41" customWidth="1"/>
    <col min="10049" max="10049" width="6" style="41" customWidth="1"/>
    <col min="10050" max="10050" width="13.875" style="41" customWidth="1"/>
    <col min="10051" max="10051" width="5.25" style="41" customWidth="1"/>
    <col min="10052" max="10052" width="8.25" style="41" customWidth="1"/>
    <col min="10053" max="10284" width="9" style="41"/>
    <col min="10285" max="10285" width="6.375" style="41" customWidth="1"/>
    <col min="10286" max="10286" width="23" style="41" customWidth="1"/>
    <col min="10287" max="10287" width="14.625" style="41" customWidth="1"/>
    <col min="10288" max="10288" width="8.375" style="41" customWidth="1"/>
    <col min="10289" max="10289" width="6.25" style="41" customWidth="1"/>
    <col min="10290" max="10290" width="6.375" style="41" customWidth="1"/>
    <col min="10291" max="10291" width="9.75" style="41" customWidth="1"/>
    <col min="10292" max="10303" width="4.75" style="41" customWidth="1"/>
    <col min="10304" max="10304" width="7.625" style="41" customWidth="1"/>
    <col min="10305" max="10305" width="6" style="41" customWidth="1"/>
    <col min="10306" max="10306" width="13.875" style="41" customWidth="1"/>
    <col min="10307" max="10307" width="5.25" style="41" customWidth="1"/>
    <col min="10308" max="10308" width="8.25" style="41" customWidth="1"/>
    <col min="10309" max="10540" width="9" style="41"/>
    <col min="10541" max="10541" width="6.375" style="41" customWidth="1"/>
    <col min="10542" max="10542" width="23" style="41" customWidth="1"/>
    <col min="10543" max="10543" width="14.625" style="41" customWidth="1"/>
    <col min="10544" max="10544" width="8.375" style="41" customWidth="1"/>
    <col min="10545" max="10545" width="6.25" style="41" customWidth="1"/>
    <col min="10546" max="10546" width="6.375" style="41" customWidth="1"/>
    <col min="10547" max="10547" width="9.75" style="41" customWidth="1"/>
    <col min="10548" max="10559" width="4.75" style="41" customWidth="1"/>
    <col min="10560" max="10560" width="7.625" style="41" customWidth="1"/>
    <col min="10561" max="10561" width="6" style="41" customWidth="1"/>
    <col min="10562" max="10562" width="13.875" style="41" customWidth="1"/>
    <col min="10563" max="10563" width="5.25" style="41" customWidth="1"/>
    <col min="10564" max="10564" width="8.25" style="41" customWidth="1"/>
    <col min="10565" max="10796" width="9" style="41"/>
    <col min="10797" max="10797" width="6.375" style="41" customWidth="1"/>
    <col min="10798" max="10798" width="23" style="41" customWidth="1"/>
    <col min="10799" max="10799" width="14.625" style="41" customWidth="1"/>
    <col min="10800" max="10800" width="8.375" style="41" customWidth="1"/>
    <col min="10801" max="10801" width="6.25" style="41" customWidth="1"/>
    <col min="10802" max="10802" width="6.375" style="41" customWidth="1"/>
    <col min="10803" max="10803" width="9.75" style="41" customWidth="1"/>
    <col min="10804" max="10815" width="4.75" style="41" customWidth="1"/>
    <col min="10816" max="10816" width="7.625" style="41" customWidth="1"/>
    <col min="10817" max="10817" width="6" style="41" customWidth="1"/>
    <col min="10818" max="10818" width="13.875" style="41" customWidth="1"/>
    <col min="10819" max="10819" width="5.25" style="41" customWidth="1"/>
    <col min="10820" max="10820" width="8.25" style="41" customWidth="1"/>
    <col min="10821" max="11052" width="9" style="41"/>
    <col min="11053" max="11053" width="6.375" style="41" customWidth="1"/>
    <col min="11054" max="11054" width="23" style="41" customWidth="1"/>
    <col min="11055" max="11055" width="14.625" style="41" customWidth="1"/>
    <col min="11056" max="11056" width="8.375" style="41" customWidth="1"/>
    <col min="11057" max="11057" width="6.25" style="41" customWidth="1"/>
    <col min="11058" max="11058" width="6.375" style="41" customWidth="1"/>
    <col min="11059" max="11059" width="9.75" style="41" customWidth="1"/>
    <col min="11060" max="11071" width="4.75" style="41" customWidth="1"/>
    <col min="11072" max="11072" width="7.625" style="41" customWidth="1"/>
    <col min="11073" max="11073" width="6" style="41" customWidth="1"/>
    <col min="11074" max="11074" width="13.875" style="41" customWidth="1"/>
    <col min="11075" max="11075" width="5.25" style="41" customWidth="1"/>
    <col min="11076" max="11076" width="8.25" style="41" customWidth="1"/>
    <col min="11077" max="11308" width="9" style="41"/>
    <col min="11309" max="11309" width="6.375" style="41" customWidth="1"/>
    <col min="11310" max="11310" width="23" style="41" customWidth="1"/>
    <col min="11311" max="11311" width="14.625" style="41" customWidth="1"/>
    <col min="11312" max="11312" width="8.375" style="41" customWidth="1"/>
    <col min="11313" max="11313" width="6.25" style="41" customWidth="1"/>
    <col min="11314" max="11314" width="6.375" style="41" customWidth="1"/>
    <col min="11315" max="11315" width="9.75" style="41" customWidth="1"/>
    <col min="11316" max="11327" width="4.75" style="41" customWidth="1"/>
    <col min="11328" max="11328" width="7.625" style="41" customWidth="1"/>
    <col min="11329" max="11329" width="6" style="41" customWidth="1"/>
    <col min="11330" max="11330" width="13.875" style="41" customWidth="1"/>
    <col min="11331" max="11331" width="5.25" style="41" customWidth="1"/>
    <col min="11332" max="11332" width="8.25" style="41" customWidth="1"/>
    <col min="11333" max="11564" width="9" style="41"/>
    <col min="11565" max="11565" width="6.375" style="41" customWidth="1"/>
    <col min="11566" max="11566" width="23" style="41" customWidth="1"/>
    <col min="11567" max="11567" width="14.625" style="41" customWidth="1"/>
    <col min="11568" max="11568" width="8.375" style="41" customWidth="1"/>
    <col min="11569" max="11569" width="6.25" style="41" customWidth="1"/>
    <col min="11570" max="11570" width="6.375" style="41" customWidth="1"/>
    <col min="11571" max="11571" width="9.75" style="41" customWidth="1"/>
    <col min="11572" max="11583" width="4.75" style="41" customWidth="1"/>
    <col min="11584" max="11584" width="7.625" style="41" customWidth="1"/>
    <col min="11585" max="11585" width="6" style="41" customWidth="1"/>
    <col min="11586" max="11586" width="13.875" style="41" customWidth="1"/>
    <col min="11587" max="11587" width="5.25" style="41" customWidth="1"/>
    <col min="11588" max="11588" width="8.25" style="41" customWidth="1"/>
    <col min="11589" max="11820" width="9" style="41"/>
    <col min="11821" max="11821" width="6.375" style="41" customWidth="1"/>
    <col min="11822" max="11822" width="23" style="41" customWidth="1"/>
    <col min="11823" max="11823" width="14.625" style="41" customWidth="1"/>
    <col min="11824" max="11824" width="8.375" style="41" customWidth="1"/>
    <col min="11825" max="11825" width="6.25" style="41" customWidth="1"/>
    <col min="11826" max="11826" width="6.375" style="41" customWidth="1"/>
    <col min="11827" max="11827" width="9.75" style="41" customWidth="1"/>
    <col min="11828" max="11839" width="4.75" style="41" customWidth="1"/>
    <col min="11840" max="11840" width="7.625" style="41" customWidth="1"/>
    <col min="11841" max="11841" width="6" style="41" customWidth="1"/>
    <col min="11842" max="11842" width="13.875" style="41" customWidth="1"/>
    <col min="11843" max="11843" width="5.25" style="41" customWidth="1"/>
    <col min="11844" max="11844" width="8.25" style="41" customWidth="1"/>
    <col min="11845" max="12076" width="9" style="41"/>
    <col min="12077" max="12077" width="6.375" style="41" customWidth="1"/>
    <col min="12078" max="12078" width="23" style="41" customWidth="1"/>
    <col min="12079" max="12079" width="14.625" style="41" customWidth="1"/>
    <col min="12080" max="12080" width="8.375" style="41" customWidth="1"/>
    <col min="12081" max="12081" width="6.25" style="41" customWidth="1"/>
    <col min="12082" max="12082" width="6.375" style="41" customWidth="1"/>
    <col min="12083" max="12083" width="9.75" style="41" customWidth="1"/>
    <col min="12084" max="12095" width="4.75" style="41" customWidth="1"/>
    <col min="12096" max="12096" width="7.625" style="41" customWidth="1"/>
    <col min="12097" max="12097" width="6" style="41" customWidth="1"/>
    <col min="12098" max="12098" width="13.875" style="41" customWidth="1"/>
    <col min="12099" max="12099" width="5.25" style="41" customWidth="1"/>
    <col min="12100" max="12100" width="8.25" style="41" customWidth="1"/>
    <col min="12101" max="12332" width="9" style="41"/>
    <col min="12333" max="12333" width="6.375" style="41" customWidth="1"/>
    <col min="12334" max="12334" width="23" style="41" customWidth="1"/>
    <col min="12335" max="12335" width="14.625" style="41" customWidth="1"/>
    <col min="12336" max="12336" width="8.375" style="41" customWidth="1"/>
    <col min="12337" max="12337" width="6.25" style="41" customWidth="1"/>
    <col min="12338" max="12338" width="6.375" style="41" customWidth="1"/>
    <col min="12339" max="12339" width="9.75" style="41" customWidth="1"/>
    <col min="12340" max="12351" width="4.75" style="41" customWidth="1"/>
    <col min="12352" max="12352" width="7.625" style="41" customWidth="1"/>
    <col min="12353" max="12353" width="6" style="41" customWidth="1"/>
    <col min="12354" max="12354" width="13.875" style="41" customWidth="1"/>
    <col min="12355" max="12355" width="5.25" style="41" customWidth="1"/>
    <col min="12356" max="12356" width="8.25" style="41" customWidth="1"/>
    <col min="12357" max="12588" width="9" style="41"/>
    <col min="12589" max="12589" width="6.375" style="41" customWidth="1"/>
    <col min="12590" max="12590" width="23" style="41" customWidth="1"/>
    <col min="12591" max="12591" width="14.625" style="41" customWidth="1"/>
    <col min="12592" max="12592" width="8.375" style="41" customWidth="1"/>
    <col min="12593" max="12593" width="6.25" style="41" customWidth="1"/>
    <col min="12594" max="12594" width="6.375" style="41" customWidth="1"/>
    <col min="12595" max="12595" width="9.75" style="41" customWidth="1"/>
    <col min="12596" max="12607" width="4.75" style="41" customWidth="1"/>
    <col min="12608" max="12608" width="7.625" style="41" customWidth="1"/>
    <col min="12609" max="12609" width="6" style="41" customWidth="1"/>
    <col min="12610" max="12610" width="13.875" style="41" customWidth="1"/>
    <col min="12611" max="12611" width="5.25" style="41" customWidth="1"/>
    <col min="12612" max="12612" width="8.25" style="41" customWidth="1"/>
    <col min="12613" max="12844" width="9" style="41"/>
    <col min="12845" max="12845" width="6.375" style="41" customWidth="1"/>
    <col min="12846" max="12846" width="23" style="41" customWidth="1"/>
    <col min="12847" max="12847" width="14.625" style="41" customWidth="1"/>
    <col min="12848" max="12848" width="8.375" style="41" customWidth="1"/>
    <col min="12849" max="12849" width="6.25" style="41" customWidth="1"/>
    <col min="12850" max="12850" width="6.375" style="41" customWidth="1"/>
    <col min="12851" max="12851" width="9.75" style="41" customWidth="1"/>
    <col min="12852" max="12863" width="4.75" style="41" customWidth="1"/>
    <col min="12864" max="12864" width="7.625" style="41" customWidth="1"/>
    <col min="12865" max="12865" width="6" style="41" customWidth="1"/>
    <col min="12866" max="12866" width="13.875" style="41" customWidth="1"/>
    <col min="12867" max="12867" width="5.25" style="41" customWidth="1"/>
    <col min="12868" max="12868" width="8.25" style="41" customWidth="1"/>
    <col min="12869" max="13100" width="9" style="41"/>
    <col min="13101" max="13101" width="6.375" style="41" customWidth="1"/>
    <col min="13102" max="13102" width="23" style="41" customWidth="1"/>
    <col min="13103" max="13103" width="14.625" style="41" customWidth="1"/>
    <col min="13104" max="13104" width="8.375" style="41" customWidth="1"/>
    <col min="13105" max="13105" width="6.25" style="41" customWidth="1"/>
    <col min="13106" max="13106" width="6.375" style="41" customWidth="1"/>
    <col min="13107" max="13107" width="9.75" style="41" customWidth="1"/>
    <col min="13108" max="13119" width="4.75" style="41" customWidth="1"/>
    <col min="13120" max="13120" width="7.625" style="41" customWidth="1"/>
    <col min="13121" max="13121" width="6" style="41" customWidth="1"/>
    <col min="13122" max="13122" width="13.875" style="41" customWidth="1"/>
    <col min="13123" max="13123" width="5.25" style="41" customWidth="1"/>
    <col min="13124" max="13124" width="8.25" style="41" customWidth="1"/>
    <col min="13125" max="13356" width="9" style="41"/>
    <col min="13357" max="13357" width="6.375" style="41" customWidth="1"/>
    <col min="13358" max="13358" width="23" style="41" customWidth="1"/>
    <col min="13359" max="13359" width="14.625" style="41" customWidth="1"/>
    <col min="13360" max="13360" width="8.375" style="41" customWidth="1"/>
    <col min="13361" max="13361" width="6.25" style="41" customWidth="1"/>
    <col min="13362" max="13362" width="6.375" style="41" customWidth="1"/>
    <col min="13363" max="13363" width="9.75" style="41" customWidth="1"/>
    <col min="13364" max="13375" width="4.75" style="41" customWidth="1"/>
    <col min="13376" max="13376" width="7.625" style="41" customWidth="1"/>
    <col min="13377" max="13377" width="6" style="41" customWidth="1"/>
    <col min="13378" max="13378" width="13.875" style="41" customWidth="1"/>
    <col min="13379" max="13379" width="5.25" style="41" customWidth="1"/>
    <col min="13380" max="13380" width="8.25" style="41" customWidth="1"/>
    <col min="13381" max="13612" width="9" style="41"/>
    <col min="13613" max="13613" width="6.375" style="41" customWidth="1"/>
    <col min="13614" max="13614" width="23" style="41" customWidth="1"/>
    <col min="13615" max="13615" width="14.625" style="41" customWidth="1"/>
    <col min="13616" max="13616" width="8.375" style="41" customWidth="1"/>
    <col min="13617" max="13617" width="6.25" style="41" customWidth="1"/>
    <col min="13618" max="13618" width="6.375" style="41" customWidth="1"/>
    <col min="13619" max="13619" width="9.75" style="41" customWidth="1"/>
    <col min="13620" max="13631" width="4.75" style="41" customWidth="1"/>
    <col min="13632" max="13632" width="7.625" style="41" customWidth="1"/>
    <col min="13633" max="13633" width="6" style="41" customWidth="1"/>
    <col min="13634" max="13634" width="13.875" style="41" customWidth="1"/>
    <col min="13635" max="13635" width="5.25" style="41" customWidth="1"/>
    <col min="13636" max="13636" width="8.25" style="41" customWidth="1"/>
    <col min="13637" max="13868" width="9" style="41"/>
    <col min="13869" max="13869" width="6.375" style="41" customWidth="1"/>
    <col min="13870" max="13870" width="23" style="41" customWidth="1"/>
    <col min="13871" max="13871" width="14.625" style="41" customWidth="1"/>
    <col min="13872" max="13872" width="8.375" style="41" customWidth="1"/>
    <col min="13873" max="13873" width="6.25" style="41" customWidth="1"/>
    <col min="13874" max="13874" width="6.375" style="41" customWidth="1"/>
    <col min="13875" max="13875" width="9.75" style="41" customWidth="1"/>
    <col min="13876" max="13887" width="4.75" style="41" customWidth="1"/>
    <col min="13888" max="13888" width="7.625" style="41" customWidth="1"/>
    <col min="13889" max="13889" width="6" style="41" customWidth="1"/>
    <col min="13890" max="13890" width="13.875" style="41" customWidth="1"/>
    <col min="13891" max="13891" width="5.25" style="41" customWidth="1"/>
    <col min="13892" max="13892" width="8.25" style="41" customWidth="1"/>
    <col min="13893" max="14124" width="9" style="41"/>
    <col min="14125" max="14125" width="6.375" style="41" customWidth="1"/>
    <col min="14126" max="14126" width="23" style="41" customWidth="1"/>
    <col min="14127" max="14127" width="14.625" style="41" customWidth="1"/>
    <col min="14128" max="14128" width="8.375" style="41" customWidth="1"/>
    <col min="14129" max="14129" width="6.25" style="41" customWidth="1"/>
    <col min="14130" max="14130" width="6.375" style="41" customWidth="1"/>
    <col min="14131" max="14131" width="9.75" style="41" customWidth="1"/>
    <col min="14132" max="14143" width="4.75" style="41" customWidth="1"/>
    <col min="14144" max="14144" width="7.625" style="41" customWidth="1"/>
    <col min="14145" max="14145" width="6" style="41" customWidth="1"/>
    <col min="14146" max="14146" width="13.875" style="41" customWidth="1"/>
    <col min="14147" max="14147" width="5.25" style="41" customWidth="1"/>
    <col min="14148" max="14148" width="8.25" style="41" customWidth="1"/>
    <col min="14149" max="14380" width="9" style="41"/>
    <col min="14381" max="14381" width="6.375" style="41" customWidth="1"/>
    <col min="14382" max="14382" width="23" style="41" customWidth="1"/>
    <col min="14383" max="14383" width="14.625" style="41" customWidth="1"/>
    <col min="14384" max="14384" width="8.375" style="41" customWidth="1"/>
    <col min="14385" max="14385" width="6.25" style="41" customWidth="1"/>
    <col min="14386" max="14386" width="6.375" style="41" customWidth="1"/>
    <col min="14387" max="14387" width="9.75" style="41" customWidth="1"/>
    <col min="14388" max="14399" width="4.75" style="41" customWidth="1"/>
    <col min="14400" max="14400" width="7.625" style="41" customWidth="1"/>
    <col min="14401" max="14401" width="6" style="41" customWidth="1"/>
    <col min="14402" max="14402" width="13.875" style="41" customWidth="1"/>
    <col min="14403" max="14403" width="5.25" style="41" customWidth="1"/>
    <col min="14404" max="14404" width="8.25" style="41" customWidth="1"/>
    <col min="14405" max="14636" width="9" style="41"/>
    <col min="14637" max="14637" width="6.375" style="41" customWidth="1"/>
    <col min="14638" max="14638" width="23" style="41" customWidth="1"/>
    <col min="14639" max="14639" width="14.625" style="41" customWidth="1"/>
    <col min="14640" max="14640" width="8.375" style="41" customWidth="1"/>
    <col min="14641" max="14641" width="6.25" style="41" customWidth="1"/>
    <col min="14642" max="14642" width="6.375" style="41" customWidth="1"/>
    <col min="14643" max="14643" width="9.75" style="41" customWidth="1"/>
    <col min="14644" max="14655" width="4.75" style="41" customWidth="1"/>
    <col min="14656" max="14656" width="7.625" style="41" customWidth="1"/>
    <col min="14657" max="14657" width="6" style="41" customWidth="1"/>
    <col min="14658" max="14658" width="13.875" style="41" customWidth="1"/>
    <col min="14659" max="14659" width="5.25" style="41" customWidth="1"/>
    <col min="14660" max="14660" width="8.25" style="41" customWidth="1"/>
    <col min="14661" max="14892" width="9" style="41"/>
    <col min="14893" max="14893" width="6.375" style="41" customWidth="1"/>
    <col min="14894" max="14894" width="23" style="41" customWidth="1"/>
    <col min="14895" max="14895" width="14.625" style="41" customWidth="1"/>
    <col min="14896" max="14896" width="8.375" style="41" customWidth="1"/>
    <col min="14897" max="14897" width="6.25" style="41" customWidth="1"/>
    <col min="14898" max="14898" width="6.375" style="41" customWidth="1"/>
    <col min="14899" max="14899" width="9.75" style="41" customWidth="1"/>
    <col min="14900" max="14911" width="4.75" style="41" customWidth="1"/>
    <col min="14912" max="14912" width="7.625" style="41" customWidth="1"/>
    <col min="14913" max="14913" width="6" style="41" customWidth="1"/>
    <col min="14914" max="14914" width="13.875" style="41" customWidth="1"/>
    <col min="14915" max="14915" width="5.25" style="41" customWidth="1"/>
    <col min="14916" max="14916" width="8.25" style="41" customWidth="1"/>
    <col min="14917" max="15148" width="9" style="41"/>
    <col min="15149" max="15149" width="6.375" style="41" customWidth="1"/>
    <col min="15150" max="15150" width="23" style="41" customWidth="1"/>
    <col min="15151" max="15151" width="14.625" style="41" customWidth="1"/>
    <col min="15152" max="15152" width="8.375" style="41" customWidth="1"/>
    <col min="15153" max="15153" width="6.25" style="41" customWidth="1"/>
    <col min="15154" max="15154" width="6.375" style="41" customWidth="1"/>
    <col min="15155" max="15155" width="9.75" style="41" customWidth="1"/>
    <col min="15156" max="15167" width="4.75" style="41" customWidth="1"/>
    <col min="15168" max="15168" width="7.625" style="41" customWidth="1"/>
    <col min="15169" max="15169" width="6" style="41" customWidth="1"/>
    <col min="15170" max="15170" width="13.875" style="41" customWidth="1"/>
    <col min="15171" max="15171" width="5.25" style="41" customWidth="1"/>
    <col min="15172" max="15172" width="8.25" style="41" customWidth="1"/>
    <col min="15173" max="15416" width="9" style="41"/>
    <col min="15417" max="16384" width="9" style="41" customWidth="1"/>
  </cols>
  <sheetData>
    <row r="1" spans="1:27" s="1" customFormat="1" ht="18.75" x14ac:dyDescent="0.2">
      <c r="A1" s="363" t="s">
        <v>592</v>
      </c>
      <c r="B1" s="363"/>
      <c r="C1" s="363"/>
      <c r="D1" s="363"/>
      <c r="E1" s="363"/>
      <c r="F1" s="363"/>
      <c r="G1" s="363"/>
      <c r="H1" s="363"/>
      <c r="I1" s="363"/>
      <c r="J1" s="363"/>
      <c r="K1" s="363"/>
      <c r="L1" s="363"/>
      <c r="M1" s="363"/>
      <c r="N1" s="363"/>
      <c r="O1" s="363"/>
      <c r="P1" s="363"/>
      <c r="Q1" s="363"/>
      <c r="R1" s="363"/>
      <c r="S1" s="363"/>
      <c r="T1" s="363"/>
      <c r="U1" s="363"/>
      <c r="V1" s="363"/>
      <c r="W1" s="363"/>
      <c r="X1" s="363"/>
    </row>
    <row r="2" spans="1:27" s="1" customFormat="1" ht="21.75" customHeight="1" x14ac:dyDescent="0.2">
      <c r="A2" s="363" t="s">
        <v>52</v>
      </c>
      <c r="B2" s="363"/>
      <c r="C2" s="363"/>
      <c r="D2" s="363"/>
      <c r="E2" s="363"/>
      <c r="F2" s="363"/>
      <c r="G2" s="363"/>
      <c r="H2" s="363"/>
      <c r="I2" s="363"/>
      <c r="J2" s="363"/>
      <c r="K2" s="363"/>
      <c r="L2" s="363"/>
      <c r="M2" s="363"/>
      <c r="N2" s="363"/>
      <c r="O2" s="363"/>
      <c r="P2" s="363"/>
      <c r="Q2" s="363"/>
      <c r="R2" s="363"/>
      <c r="S2" s="363"/>
      <c r="T2" s="363"/>
      <c r="U2" s="363"/>
      <c r="V2" s="363"/>
      <c r="W2" s="363"/>
      <c r="X2" s="363"/>
    </row>
    <row r="3" spans="1:27" s="1" customFormat="1" ht="21.75" customHeight="1" x14ac:dyDescent="0.2">
      <c r="A3" s="57"/>
      <c r="B3" s="82" t="s">
        <v>51</v>
      </c>
      <c r="C3" s="58"/>
      <c r="D3" s="2"/>
      <c r="E3" s="2"/>
      <c r="F3" s="2"/>
      <c r="G3" s="2"/>
      <c r="H3" s="2"/>
      <c r="I3" s="2"/>
      <c r="J3" s="2"/>
      <c r="K3" s="2"/>
      <c r="L3" s="2"/>
      <c r="M3" s="57"/>
      <c r="N3" s="57"/>
      <c r="O3" s="57"/>
      <c r="P3" s="57"/>
      <c r="Q3" s="57"/>
      <c r="R3" s="57"/>
      <c r="S3" s="57"/>
      <c r="T3" s="57"/>
      <c r="U3" s="57"/>
      <c r="V3" s="57"/>
      <c r="W3" s="57"/>
      <c r="X3" s="57"/>
    </row>
    <row r="4" spans="1:27" s="1" customFormat="1" ht="116.25" customHeight="1" thickBot="1" x14ac:dyDescent="0.25">
      <c r="A4" s="57"/>
      <c r="B4" s="369" t="s">
        <v>379</v>
      </c>
      <c r="C4" s="369"/>
      <c r="D4" s="369"/>
      <c r="E4" s="369"/>
      <c r="F4" s="369"/>
      <c r="G4" s="369"/>
      <c r="H4" s="369"/>
      <c r="I4" s="369"/>
      <c r="J4" s="369"/>
      <c r="K4" s="369"/>
      <c r="L4" s="369"/>
      <c r="M4" s="369"/>
      <c r="N4" s="369"/>
      <c r="O4" s="369"/>
      <c r="P4" s="369"/>
      <c r="Q4" s="369"/>
      <c r="R4" s="369"/>
      <c r="S4" s="369"/>
      <c r="T4" s="57"/>
      <c r="U4" s="57"/>
      <c r="V4" s="57"/>
      <c r="W4" s="57"/>
      <c r="X4" s="57"/>
    </row>
    <row r="5" spans="1:27" s="11" customFormat="1" ht="18.75" x14ac:dyDescent="0.3">
      <c r="A5" s="4"/>
      <c r="B5" s="5"/>
      <c r="C5" s="6"/>
      <c r="D5" s="6"/>
      <c r="E5" s="5"/>
      <c r="F5" s="5"/>
      <c r="G5" s="7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9" t="s">
        <v>0</v>
      </c>
      <c r="T5" s="366">
        <f>SUM(T10:T74)</f>
        <v>1045365</v>
      </c>
      <c r="U5" s="367"/>
      <c r="V5" s="10" t="s">
        <v>1</v>
      </c>
    </row>
    <row r="6" spans="1:27" s="141" customFormat="1" ht="38.25" customHeight="1" x14ac:dyDescent="0.2">
      <c r="A6" s="368" t="s">
        <v>2</v>
      </c>
      <c r="B6" s="365" t="s">
        <v>36</v>
      </c>
      <c r="C6" s="365" t="s">
        <v>3</v>
      </c>
      <c r="D6" s="365" t="s">
        <v>4</v>
      </c>
      <c r="E6" s="365"/>
      <c r="F6" s="365" t="s">
        <v>32</v>
      </c>
      <c r="G6" s="365" t="s">
        <v>5</v>
      </c>
      <c r="H6" s="364" t="s">
        <v>6</v>
      </c>
      <c r="I6" s="364"/>
      <c r="J6" s="364"/>
      <c r="K6" s="364"/>
      <c r="L6" s="364"/>
      <c r="M6" s="364"/>
      <c r="N6" s="364"/>
      <c r="O6" s="364"/>
      <c r="P6" s="364"/>
      <c r="Q6" s="364"/>
      <c r="R6" s="364"/>
      <c r="S6" s="364"/>
      <c r="T6" s="370"/>
      <c r="U6" s="365"/>
      <c r="V6" s="365"/>
      <c r="W6" s="365" t="s">
        <v>8</v>
      </c>
      <c r="X6" s="365" t="s">
        <v>83</v>
      </c>
    </row>
    <row r="7" spans="1:27" s="141" customFormat="1" ht="18.75" x14ac:dyDescent="0.2">
      <c r="A7" s="368"/>
      <c r="B7" s="365"/>
      <c r="C7" s="365"/>
      <c r="D7" s="365" t="s">
        <v>31</v>
      </c>
      <c r="E7" s="365" t="s">
        <v>10</v>
      </c>
      <c r="F7" s="365"/>
      <c r="G7" s="365"/>
      <c r="H7" s="364" t="s">
        <v>11</v>
      </c>
      <c r="I7" s="364"/>
      <c r="J7" s="364"/>
      <c r="K7" s="364" t="s">
        <v>12</v>
      </c>
      <c r="L7" s="364"/>
      <c r="M7" s="364"/>
      <c r="N7" s="364" t="s">
        <v>13</v>
      </c>
      <c r="O7" s="364"/>
      <c r="P7" s="364"/>
      <c r="Q7" s="364" t="s">
        <v>14</v>
      </c>
      <c r="R7" s="364"/>
      <c r="S7" s="364"/>
      <c r="T7" s="365" t="s">
        <v>33</v>
      </c>
      <c r="U7" s="365" t="s">
        <v>15</v>
      </c>
      <c r="V7" s="365" t="s">
        <v>16</v>
      </c>
      <c r="W7" s="365"/>
      <c r="X7" s="365"/>
      <c r="Z7" s="141" t="s">
        <v>54</v>
      </c>
      <c r="AA7" s="142">
        <f>SUM(T22+T23+T25+T26+T27+T28+T29+T30+T31+T32+T35+T46+T51+T67+T69+T70+T73+T74)</f>
        <v>304065</v>
      </c>
    </row>
    <row r="8" spans="1:27" s="141" customFormat="1" ht="21" customHeight="1" x14ac:dyDescent="0.2">
      <c r="A8" s="368"/>
      <c r="B8" s="365"/>
      <c r="C8" s="365"/>
      <c r="D8" s="365"/>
      <c r="E8" s="365"/>
      <c r="F8" s="365"/>
      <c r="G8" s="365"/>
      <c r="H8" s="140" t="s">
        <v>17</v>
      </c>
      <c r="I8" s="140" t="s">
        <v>18</v>
      </c>
      <c r="J8" s="140" t="s">
        <v>19</v>
      </c>
      <c r="K8" s="140" t="s">
        <v>20</v>
      </c>
      <c r="L8" s="140" t="s">
        <v>21</v>
      </c>
      <c r="M8" s="140" t="s">
        <v>22</v>
      </c>
      <c r="N8" s="140" t="s">
        <v>23</v>
      </c>
      <c r="O8" s="140" t="s">
        <v>24</v>
      </c>
      <c r="P8" s="140" t="s">
        <v>25</v>
      </c>
      <c r="Q8" s="140" t="s">
        <v>26</v>
      </c>
      <c r="R8" s="140" t="s">
        <v>27</v>
      </c>
      <c r="S8" s="140" t="s">
        <v>28</v>
      </c>
      <c r="T8" s="365"/>
      <c r="U8" s="365"/>
      <c r="V8" s="365"/>
      <c r="W8" s="365"/>
      <c r="X8" s="365"/>
      <c r="Z8" s="141" t="s">
        <v>380</v>
      </c>
      <c r="AA8" s="142">
        <f>SUM(T10+T11+T13+T14+T15+T16+T19+T20+T21+T36+T37+T38+T39+T40+T41+T42+T44+T55+T56+T57+T58+T59+T60+T61+T62+T63+T64+T66+T72)</f>
        <v>740300</v>
      </c>
    </row>
    <row r="9" spans="1:27" s="144" customFormat="1" ht="177" customHeight="1" x14ac:dyDescent="0.3">
      <c r="A9" s="64" t="s">
        <v>30</v>
      </c>
      <c r="B9" s="362" t="s">
        <v>262</v>
      </c>
      <c r="C9" s="362"/>
      <c r="D9" s="362"/>
      <c r="E9" s="362"/>
      <c r="F9" s="362"/>
      <c r="G9" s="362"/>
      <c r="H9" s="362"/>
      <c r="I9" s="362"/>
      <c r="J9" s="362"/>
      <c r="K9" s="362"/>
      <c r="L9" s="362"/>
      <c r="M9" s="362"/>
      <c r="N9" s="362"/>
      <c r="O9" s="362"/>
      <c r="P9" s="362"/>
      <c r="Q9" s="362"/>
      <c r="R9" s="362"/>
      <c r="S9" s="362"/>
      <c r="T9" s="362"/>
      <c r="U9" s="362"/>
      <c r="V9" s="60"/>
      <c r="W9" s="143"/>
      <c r="X9" s="60"/>
    </row>
    <row r="10" spans="1:27" s="144" customFormat="1" ht="115.5" customHeight="1" x14ac:dyDescent="0.3">
      <c r="A10" s="64"/>
      <c r="B10" s="152" t="s">
        <v>680</v>
      </c>
      <c r="C10" s="152" t="s">
        <v>342</v>
      </c>
      <c r="D10" s="146" t="s">
        <v>195</v>
      </c>
      <c r="E10" s="146" t="s">
        <v>196</v>
      </c>
      <c r="F10" s="146" t="s">
        <v>341</v>
      </c>
      <c r="G10" s="60"/>
      <c r="H10" s="148"/>
      <c r="I10" s="148"/>
      <c r="J10" s="148"/>
      <c r="K10" s="148"/>
      <c r="L10" s="151"/>
      <c r="M10" s="148" t="s">
        <v>60</v>
      </c>
      <c r="N10" s="148"/>
      <c r="O10" s="148"/>
      <c r="P10" s="148"/>
      <c r="Q10" s="148"/>
      <c r="R10" s="148"/>
      <c r="S10" s="148"/>
      <c r="T10" s="150">
        <v>33600</v>
      </c>
      <c r="U10" s="81" t="s">
        <v>636</v>
      </c>
      <c r="V10" s="174" t="s">
        <v>571</v>
      </c>
      <c r="W10" s="148" t="s">
        <v>241</v>
      </c>
      <c r="X10" s="81" t="s">
        <v>197</v>
      </c>
    </row>
    <row r="11" spans="1:27" s="144" customFormat="1" ht="117.75" customHeight="1" x14ac:dyDescent="0.3">
      <c r="A11" s="64"/>
      <c r="B11" s="152" t="s">
        <v>681</v>
      </c>
      <c r="C11" s="152" t="s">
        <v>130</v>
      </c>
      <c r="D11" s="60" t="s">
        <v>129</v>
      </c>
      <c r="E11" s="60" t="s">
        <v>63</v>
      </c>
      <c r="F11" s="60" t="s">
        <v>213</v>
      </c>
      <c r="G11" s="60"/>
      <c r="H11" s="139"/>
      <c r="I11" s="139"/>
      <c r="J11" s="139"/>
      <c r="K11" s="139"/>
      <c r="L11" s="139"/>
      <c r="M11" s="139"/>
      <c r="N11" s="139"/>
      <c r="O11" s="139"/>
      <c r="P11" s="73" t="s">
        <v>60</v>
      </c>
      <c r="Q11" s="73" t="s">
        <v>60</v>
      </c>
      <c r="R11" s="73" t="s">
        <v>60</v>
      </c>
      <c r="S11" s="139"/>
      <c r="T11" s="62">
        <v>30000</v>
      </c>
      <c r="U11" s="60" t="s">
        <v>113</v>
      </c>
      <c r="V11" s="152" t="s">
        <v>632</v>
      </c>
      <c r="W11" s="146" t="s">
        <v>242</v>
      </c>
      <c r="X11" s="60" t="s">
        <v>128</v>
      </c>
    </row>
    <row r="12" spans="1:27" s="144" customFormat="1" ht="24.75" customHeight="1" x14ac:dyDescent="0.3">
      <c r="A12" s="64"/>
      <c r="B12" s="361" t="s">
        <v>682</v>
      </c>
      <c r="C12" s="361"/>
      <c r="D12" s="361"/>
      <c r="E12" s="361"/>
      <c r="F12" s="361"/>
      <c r="G12" s="361"/>
      <c r="H12" s="139"/>
      <c r="I12" s="139"/>
      <c r="J12" s="139"/>
      <c r="K12" s="139"/>
      <c r="L12" s="139"/>
      <c r="M12" s="139"/>
      <c r="N12" s="139"/>
      <c r="O12" s="139"/>
      <c r="P12" s="139"/>
      <c r="Q12" s="139"/>
      <c r="R12" s="139"/>
      <c r="S12" s="139"/>
      <c r="T12" s="62"/>
      <c r="U12" s="60"/>
      <c r="V12" s="152"/>
      <c r="W12" s="60" t="s">
        <v>243</v>
      </c>
      <c r="X12" s="60" t="s">
        <v>218</v>
      </c>
    </row>
    <row r="13" spans="1:27" s="144" customFormat="1" ht="83.25" customHeight="1" x14ac:dyDescent="0.3">
      <c r="A13" s="64"/>
      <c r="B13" s="361" t="s">
        <v>683</v>
      </c>
      <c r="C13" s="361" t="s">
        <v>346</v>
      </c>
      <c r="D13" s="60" t="s">
        <v>343</v>
      </c>
      <c r="E13" s="63" t="s">
        <v>172</v>
      </c>
      <c r="F13" s="60" t="s">
        <v>102</v>
      </c>
      <c r="G13" s="65"/>
      <c r="H13" s="139"/>
      <c r="I13" s="139"/>
      <c r="J13" s="139"/>
      <c r="K13" s="139"/>
      <c r="L13" s="139"/>
      <c r="M13" s="139"/>
      <c r="N13" s="73">
        <v>23</v>
      </c>
      <c r="O13" s="153"/>
      <c r="P13" s="139"/>
      <c r="Q13" s="139"/>
      <c r="R13" s="139"/>
      <c r="S13" s="139"/>
      <c r="T13" s="62">
        <v>2400</v>
      </c>
      <c r="U13" s="60" t="s">
        <v>112</v>
      </c>
      <c r="V13" s="152" t="s">
        <v>528</v>
      </c>
      <c r="W13" s="60" t="s">
        <v>243</v>
      </c>
      <c r="X13" s="60" t="s">
        <v>218</v>
      </c>
    </row>
    <row r="14" spans="1:27" s="144" customFormat="1" ht="87" customHeight="1" x14ac:dyDescent="0.3">
      <c r="A14" s="64"/>
      <c r="B14" s="361"/>
      <c r="C14" s="361"/>
      <c r="D14" s="60" t="s">
        <v>343</v>
      </c>
      <c r="E14" s="63" t="s">
        <v>171</v>
      </c>
      <c r="F14" s="60" t="s">
        <v>102</v>
      </c>
      <c r="G14" s="65"/>
      <c r="H14" s="139"/>
      <c r="I14" s="139"/>
      <c r="J14" s="139"/>
      <c r="K14" s="139"/>
      <c r="L14" s="139"/>
      <c r="M14" s="139"/>
      <c r="N14" s="73">
        <v>23</v>
      </c>
      <c r="O14" s="153"/>
      <c r="P14" s="139"/>
      <c r="Q14" s="139"/>
      <c r="R14" s="139"/>
      <c r="S14" s="139"/>
      <c r="T14" s="62">
        <v>4400</v>
      </c>
      <c r="U14" s="60" t="s">
        <v>113</v>
      </c>
      <c r="V14" s="152" t="s">
        <v>529</v>
      </c>
      <c r="W14" s="60"/>
      <c r="X14" s="60" t="s">
        <v>218</v>
      </c>
    </row>
    <row r="15" spans="1:27" s="144" customFormat="1" ht="84" customHeight="1" x14ac:dyDescent="0.3">
      <c r="A15" s="64"/>
      <c r="B15" s="361" t="s">
        <v>684</v>
      </c>
      <c r="C15" s="361" t="s">
        <v>347</v>
      </c>
      <c r="D15" s="60" t="s">
        <v>344</v>
      </c>
      <c r="E15" s="60" t="s">
        <v>532</v>
      </c>
      <c r="F15" s="60" t="s">
        <v>161</v>
      </c>
      <c r="G15" s="65"/>
      <c r="H15" s="139"/>
      <c r="I15" s="139"/>
      <c r="J15" s="139"/>
      <c r="K15" s="139"/>
      <c r="L15" s="139"/>
      <c r="M15" s="139"/>
      <c r="N15" s="73" t="s">
        <v>534</v>
      </c>
      <c r="O15" s="73" t="s">
        <v>535</v>
      </c>
      <c r="P15" s="153" t="s">
        <v>536</v>
      </c>
      <c r="Q15" s="153" t="s">
        <v>537</v>
      </c>
      <c r="R15" s="153" t="s">
        <v>538</v>
      </c>
      <c r="S15" s="139"/>
      <c r="T15" s="62">
        <v>22200</v>
      </c>
      <c r="U15" s="60" t="s">
        <v>112</v>
      </c>
      <c r="V15" s="152" t="s">
        <v>533</v>
      </c>
      <c r="W15" s="60" t="s">
        <v>243</v>
      </c>
      <c r="X15" s="60" t="s">
        <v>218</v>
      </c>
    </row>
    <row r="16" spans="1:27" s="144" customFormat="1" ht="102" customHeight="1" x14ac:dyDescent="0.3">
      <c r="A16" s="64"/>
      <c r="B16" s="361"/>
      <c r="C16" s="361"/>
      <c r="D16" s="60" t="s">
        <v>344</v>
      </c>
      <c r="E16" s="60" t="s">
        <v>530</v>
      </c>
      <c r="F16" s="60" t="s">
        <v>161</v>
      </c>
      <c r="G16" s="65"/>
      <c r="H16" s="139"/>
      <c r="I16" s="139"/>
      <c r="J16" s="139"/>
      <c r="K16" s="139"/>
      <c r="L16" s="139"/>
      <c r="M16" s="139"/>
      <c r="N16" s="73" t="s">
        <v>534</v>
      </c>
      <c r="O16" s="73" t="s">
        <v>535</v>
      </c>
      <c r="P16" s="153" t="s">
        <v>536</v>
      </c>
      <c r="Q16" s="153" t="s">
        <v>537</v>
      </c>
      <c r="R16" s="153" t="s">
        <v>538</v>
      </c>
      <c r="S16" s="154"/>
      <c r="T16" s="62">
        <v>69300</v>
      </c>
      <c r="U16" s="60" t="s">
        <v>113</v>
      </c>
      <c r="V16" s="152" t="s">
        <v>531</v>
      </c>
      <c r="W16" s="60"/>
      <c r="X16" s="60" t="s">
        <v>218</v>
      </c>
    </row>
    <row r="17" spans="1:24" s="144" customFormat="1" ht="159" customHeight="1" x14ac:dyDescent="0.3">
      <c r="A17" s="64"/>
      <c r="B17" s="152" t="s">
        <v>685</v>
      </c>
      <c r="C17" s="155" t="s">
        <v>348</v>
      </c>
      <c r="D17" s="60" t="s">
        <v>345</v>
      </c>
      <c r="E17" s="63"/>
      <c r="F17" s="60" t="s">
        <v>102</v>
      </c>
      <c r="G17" s="65"/>
      <c r="H17" s="139"/>
      <c r="I17" s="139"/>
      <c r="J17" s="139"/>
      <c r="K17" s="139"/>
      <c r="L17" s="139"/>
      <c r="M17" s="139"/>
      <c r="N17" s="73">
        <v>23</v>
      </c>
      <c r="O17" s="153"/>
      <c r="P17" s="73"/>
      <c r="Q17" s="73"/>
      <c r="R17" s="73"/>
      <c r="S17" s="73">
        <v>1</v>
      </c>
      <c r="T17" s="62"/>
      <c r="U17" s="60"/>
      <c r="V17" s="152" t="s">
        <v>121</v>
      </c>
      <c r="W17" s="60"/>
      <c r="X17" s="60" t="s">
        <v>218</v>
      </c>
    </row>
    <row r="18" spans="1:24" s="144" customFormat="1" ht="25.5" customHeight="1" x14ac:dyDescent="0.3">
      <c r="A18" s="64"/>
      <c r="B18" s="375" t="s">
        <v>686</v>
      </c>
      <c r="C18" s="375"/>
      <c r="D18" s="375"/>
      <c r="E18" s="375"/>
      <c r="F18" s="375"/>
      <c r="G18" s="375"/>
      <c r="H18" s="158"/>
      <c r="I18" s="158"/>
      <c r="J18" s="158"/>
      <c r="K18" s="159"/>
      <c r="L18" s="160"/>
      <c r="M18" s="160"/>
      <c r="N18" s="160"/>
      <c r="O18" s="160"/>
      <c r="P18" s="160"/>
      <c r="Q18" s="161"/>
      <c r="R18" s="161"/>
      <c r="S18" s="161"/>
      <c r="T18" s="162"/>
      <c r="U18" s="163"/>
      <c r="V18" s="79"/>
      <c r="W18" s="60" t="s">
        <v>244</v>
      </c>
      <c r="X18" s="60" t="s">
        <v>219</v>
      </c>
    </row>
    <row r="19" spans="1:24" s="144" customFormat="1" ht="165" customHeight="1" x14ac:dyDescent="0.3">
      <c r="A19" s="64"/>
      <c r="B19" s="79" t="s">
        <v>687</v>
      </c>
      <c r="C19" s="152" t="s">
        <v>349</v>
      </c>
      <c r="D19" s="157" t="s">
        <v>153</v>
      </c>
      <c r="E19" s="156" t="s">
        <v>98</v>
      </c>
      <c r="F19" s="157" t="s">
        <v>102</v>
      </c>
      <c r="G19" s="158"/>
      <c r="H19" s="158"/>
      <c r="I19" s="158"/>
      <c r="J19" s="158"/>
      <c r="K19" s="275"/>
      <c r="L19" s="230"/>
      <c r="M19" s="230"/>
      <c r="N19" s="230"/>
      <c r="O19" s="230"/>
      <c r="P19" s="63">
        <v>19</v>
      </c>
      <c r="Q19" s="231"/>
      <c r="R19" s="231"/>
      <c r="S19" s="161"/>
      <c r="T19" s="162">
        <v>5000</v>
      </c>
      <c r="U19" s="164" t="s">
        <v>113</v>
      </c>
      <c r="V19" s="79" t="s">
        <v>616</v>
      </c>
      <c r="W19" s="60" t="s">
        <v>244</v>
      </c>
      <c r="X19" s="60" t="s">
        <v>219</v>
      </c>
    </row>
    <row r="20" spans="1:24" s="144" customFormat="1" ht="165" customHeight="1" x14ac:dyDescent="0.3">
      <c r="A20" s="64"/>
      <c r="B20" s="79" t="s">
        <v>688</v>
      </c>
      <c r="C20" s="165" t="s">
        <v>350</v>
      </c>
      <c r="D20" s="157" t="s">
        <v>154</v>
      </c>
      <c r="E20" s="157" t="s">
        <v>116</v>
      </c>
      <c r="F20" s="157" t="s">
        <v>102</v>
      </c>
      <c r="G20" s="158"/>
      <c r="H20" s="158"/>
      <c r="I20" s="158"/>
      <c r="J20" s="158"/>
      <c r="K20" s="275"/>
      <c r="L20" s="230"/>
      <c r="M20" s="60" t="s">
        <v>610</v>
      </c>
      <c r="N20" s="60" t="s">
        <v>611</v>
      </c>
      <c r="O20" s="60" t="s">
        <v>612</v>
      </c>
      <c r="P20" s="60" t="s">
        <v>613</v>
      </c>
      <c r="Q20" s="166" t="s">
        <v>611</v>
      </c>
      <c r="R20" s="166" t="s">
        <v>483</v>
      </c>
      <c r="S20" s="161"/>
      <c r="T20" s="162">
        <v>36000</v>
      </c>
      <c r="U20" s="164" t="s">
        <v>113</v>
      </c>
      <c r="V20" s="79" t="s">
        <v>617</v>
      </c>
      <c r="W20" s="60" t="s">
        <v>245</v>
      </c>
      <c r="X20" s="60" t="s">
        <v>219</v>
      </c>
    </row>
    <row r="21" spans="1:24" s="144" customFormat="1" ht="99" customHeight="1" x14ac:dyDescent="0.3">
      <c r="A21" s="64"/>
      <c r="B21" s="79" t="s">
        <v>689</v>
      </c>
      <c r="C21" s="165" t="s">
        <v>351</v>
      </c>
      <c r="D21" s="157" t="s">
        <v>155</v>
      </c>
      <c r="E21" s="157" t="s">
        <v>152</v>
      </c>
      <c r="F21" s="157" t="s">
        <v>151</v>
      </c>
      <c r="G21" s="158"/>
      <c r="H21" s="158"/>
      <c r="I21" s="158"/>
      <c r="J21" s="158"/>
      <c r="K21" s="275"/>
      <c r="L21" s="230"/>
      <c r="M21" s="60" t="s">
        <v>614</v>
      </c>
      <c r="N21" s="60" t="s">
        <v>156</v>
      </c>
      <c r="O21" s="60" t="s">
        <v>615</v>
      </c>
      <c r="P21" s="60" t="s">
        <v>611</v>
      </c>
      <c r="Q21" s="166" t="s">
        <v>156</v>
      </c>
      <c r="R21" s="166" t="s">
        <v>157</v>
      </c>
      <c r="S21" s="161"/>
      <c r="T21" s="162">
        <v>9600</v>
      </c>
      <c r="U21" s="164" t="s">
        <v>113</v>
      </c>
      <c r="V21" s="167" t="s">
        <v>618</v>
      </c>
      <c r="W21" s="59" t="s">
        <v>245</v>
      </c>
      <c r="X21" s="60" t="s">
        <v>219</v>
      </c>
    </row>
    <row r="22" spans="1:24" s="144" customFormat="1" ht="202.5" customHeight="1" x14ac:dyDescent="0.3">
      <c r="A22" s="64"/>
      <c r="B22" s="79" t="s">
        <v>690</v>
      </c>
      <c r="C22" s="289" t="s">
        <v>619</v>
      </c>
      <c r="D22" s="157" t="s">
        <v>85</v>
      </c>
      <c r="E22" s="157" t="s">
        <v>621</v>
      </c>
      <c r="F22" s="157" t="s">
        <v>607</v>
      </c>
      <c r="G22" s="159" t="s">
        <v>602</v>
      </c>
      <c r="H22" s="158"/>
      <c r="I22" s="158"/>
      <c r="J22" s="158"/>
      <c r="K22" s="275"/>
      <c r="L22" s="230"/>
      <c r="M22" s="60"/>
      <c r="N22" s="60"/>
      <c r="O22" s="60"/>
      <c r="P22" s="60"/>
      <c r="Q22" s="166"/>
      <c r="R22" s="166"/>
      <c r="S22" s="161"/>
      <c r="T22" s="162">
        <v>48000</v>
      </c>
      <c r="U22" s="164" t="s">
        <v>54</v>
      </c>
      <c r="V22" s="167" t="s">
        <v>622</v>
      </c>
      <c r="W22" s="59"/>
      <c r="X22" s="60" t="s">
        <v>55</v>
      </c>
    </row>
    <row r="23" spans="1:24" s="144" customFormat="1" ht="108" customHeight="1" x14ac:dyDescent="0.3">
      <c r="A23" s="64"/>
      <c r="B23" s="79" t="s">
        <v>691</v>
      </c>
      <c r="C23" s="289" t="s">
        <v>620</v>
      </c>
      <c r="D23" s="157" t="s">
        <v>623</v>
      </c>
      <c r="E23" s="157" t="s">
        <v>89</v>
      </c>
      <c r="F23" s="157" t="s">
        <v>102</v>
      </c>
      <c r="G23" s="159" t="s">
        <v>602</v>
      </c>
      <c r="H23" s="158"/>
      <c r="I23" s="158"/>
      <c r="J23" s="158"/>
      <c r="K23" s="275"/>
      <c r="L23" s="230"/>
      <c r="M23" s="60"/>
      <c r="N23" s="60"/>
      <c r="O23" s="60"/>
      <c r="P23" s="60"/>
      <c r="Q23" s="166"/>
      <c r="R23" s="166"/>
      <c r="S23" s="161"/>
      <c r="T23" s="162">
        <v>4000</v>
      </c>
      <c r="U23" s="164" t="s">
        <v>54</v>
      </c>
      <c r="V23" s="167" t="s">
        <v>624</v>
      </c>
      <c r="W23" s="59"/>
      <c r="X23" s="60" t="s">
        <v>625</v>
      </c>
    </row>
    <row r="24" spans="1:24" s="144" customFormat="1" ht="206.25" customHeight="1" x14ac:dyDescent="0.3">
      <c r="A24" s="64" t="s">
        <v>56</v>
      </c>
      <c r="B24" s="362" t="s">
        <v>353</v>
      </c>
      <c r="C24" s="362"/>
      <c r="D24" s="362"/>
      <c r="E24" s="362"/>
      <c r="F24" s="362"/>
      <c r="G24" s="362"/>
      <c r="H24" s="362"/>
      <c r="I24" s="362"/>
      <c r="J24" s="362"/>
      <c r="K24" s="362"/>
      <c r="L24" s="362"/>
      <c r="M24" s="362"/>
      <c r="N24" s="362"/>
      <c r="O24" s="362"/>
      <c r="P24" s="362"/>
      <c r="Q24" s="362"/>
      <c r="R24" s="362"/>
      <c r="S24" s="362"/>
      <c r="T24" s="362"/>
      <c r="U24" s="362"/>
      <c r="V24" s="152"/>
      <c r="W24" s="60"/>
      <c r="X24" s="60"/>
    </row>
    <row r="25" spans="1:24" s="144" customFormat="1" ht="64.5" customHeight="1" x14ac:dyDescent="0.3">
      <c r="A25" s="64"/>
      <c r="B25" s="59" t="s">
        <v>292</v>
      </c>
      <c r="C25" s="152" t="s">
        <v>352</v>
      </c>
      <c r="D25" s="60" t="s">
        <v>62</v>
      </c>
      <c r="E25" s="60" t="s">
        <v>63</v>
      </c>
      <c r="F25" s="60" t="s">
        <v>59</v>
      </c>
      <c r="G25" s="60" t="s">
        <v>520</v>
      </c>
      <c r="H25" s="73" t="s">
        <v>60</v>
      </c>
      <c r="I25" s="73" t="s">
        <v>60</v>
      </c>
      <c r="J25" s="73" t="s">
        <v>60</v>
      </c>
      <c r="K25" s="73" t="s">
        <v>60</v>
      </c>
      <c r="L25" s="73" t="s">
        <v>60</v>
      </c>
      <c r="M25" s="73" t="s">
        <v>60</v>
      </c>
      <c r="N25" s="73" t="s">
        <v>60</v>
      </c>
      <c r="O25" s="73" t="s">
        <v>60</v>
      </c>
      <c r="P25" s="73" t="s">
        <v>60</v>
      </c>
      <c r="Q25" s="73" t="s">
        <v>60</v>
      </c>
      <c r="R25" s="73" t="s">
        <v>60</v>
      </c>
      <c r="S25" s="73" t="s">
        <v>60</v>
      </c>
      <c r="T25" s="62">
        <v>27000</v>
      </c>
      <c r="U25" s="60" t="s">
        <v>54</v>
      </c>
      <c r="V25" s="59" t="s">
        <v>76</v>
      </c>
      <c r="W25" s="60" t="s">
        <v>247</v>
      </c>
      <c r="X25" s="60" t="s">
        <v>61</v>
      </c>
    </row>
    <row r="26" spans="1:24" s="144" customFormat="1" ht="66.75" customHeight="1" x14ac:dyDescent="0.3">
      <c r="A26" s="64"/>
      <c r="B26" s="59" t="s">
        <v>293</v>
      </c>
      <c r="C26" s="152" t="s">
        <v>354</v>
      </c>
      <c r="D26" s="60" t="s">
        <v>62</v>
      </c>
      <c r="E26" s="60" t="s">
        <v>64</v>
      </c>
      <c r="F26" s="60" t="s">
        <v>59</v>
      </c>
      <c r="G26" s="60" t="s">
        <v>520</v>
      </c>
      <c r="H26" s="73" t="s">
        <v>60</v>
      </c>
      <c r="I26" s="73" t="s">
        <v>60</v>
      </c>
      <c r="J26" s="73" t="s">
        <v>60</v>
      </c>
      <c r="K26" s="73" t="s">
        <v>60</v>
      </c>
      <c r="L26" s="73" t="s">
        <v>60</v>
      </c>
      <c r="M26" s="73" t="s">
        <v>60</v>
      </c>
      <c r="N26" s="73" t="s">
        <v>60</v>
      </c>
      <c r="O26" s="73" t="s">
        <v>60</v>
      </c>
      <c r="P26" s="73" t="s">
        <v>60</v>
      </c>
      <c r="Q26" s="73" t="s">
        <v>60</v>
      </c>
      <c r="R26" s="73" t="s">
        <v>60</v>
      </c>
      <c r="S26" s="73" t="s">
        <v>60</v>
      </c>
      <c r="T26" s="62">
        <v>1800</v>
      </c>
      <c r="U26" s="60" t="s">
        <v>54</v>
      </c>
      <c r="V26" s="59" t="s">
        <v>77</v>
      </c>
      <c r="W26" s="60"/>
      <c r="X26" s="60" t="s">
        <v>61</v>
      </c>
    </row>
    <row r="27" spans="1:24" s="144" customFormat="1" ht="64.5" customHeight="1" x14ac:dyDescent="0.3">
      <c r="A27" s="64"/>
      <c r="B27" s="59" t="s">
        <v>294</v>
      </c>
      <c r="C27" s="152" t="s">
        <v>355</v>
      </c>
      <c r="D27" s="60" t="s">
        <v>65</v>
      </c>
      <c r="E27" s="60" t="s">
        <v>66</v>
      </c>
      <c r="F27" s="60" t="s">
        <v>67</v>
      </c>
      <c r="G27" s="60" t="s">
        <v>520</v>
      </c>
      <c r="H27" s="73" t="s">
        <v>60</v>
      </c>
      <c r="I27" s="73" t="s">
        <v>60</v>
      </c>
      <c r="J27" s="73" t="s">
        <v>60</v>
      </c>
      <c r="K27" s="73" t="s">
        <v>60</v>
      </c>
      <c r="L27" s="73" t="s">
        <v>60</v>
      </c>
      <c r="M27" s="73"/>
      <c r="N27" s="73"/>
      <c r="O27" s="73" t="s">
        <v>60</v>
      </c>
      <c r="P27" s="73" t="s">
        <v>60</v>
      </c>
      <c r="Q27" s="73" t="s">
        <v>60</v>
      </c>
      <c r="R27" s="73" t="s">
        <v>60</v>
      </c>
      <c r="S27" s="73" t="s">
        <v>60</v>
      </c>
      <c r="T27" s="62">
        <v>43200</v>
      </c>
      <c r="U27" s="60" t="s">
        <v>54</v>
      </c>
      <c r="V27" s="59" t="s">
        <v>78</v>
      </c>
      <c r="W27" s="60" t="s">
        <v>248</v>
      </c>
      <c r="X27" s="60" t="s">
        <v>61</v>
      </c>
    </row>
    <row r="28" spans="1:24" s="147" customFormat="1" ht="84" customHeight="1" x14ac:dyDescent="0.2">
      <c r="A28" s="148"/>
      <c r="B28" s="59" t="s">
        <v>295</v>
      </c>
      <c r="C28" s="152" t="s">
        <v>356</v>
      </c>
      <c r="D28" s="60" t="s">
        <v>65</v>
      </c>
      <c r="E28" s="60" t="s">
        <v>68</v>
      </c>
      <c r="F28" s="60" t="s">
        <v>67</v>
      </c>
      <c r="G28" s="60" t="s">
        <v>520</v>
      </c>
      <c r="H28" s="73" t="s">
        <v>60</v>
      </c>
      <c r="I28" s="73" t="s">
        <v>60</v>
      </c>
      <c r="J28" s="73" t="s">
        <v>60</v>
      </c>
      <c r="K28" s="73" t="s">
        <v>60</v>
      </c>
      <c r="L28" s="73" t="s">
        <v>60</v>
      </c>
      <c r="M28" s="73"/>
      <c r="N28" s="73"/>
      <c r="O28" s="73" t="s">
        <v>60</v>
      </c>
      <c r="P28" s="73" t="s">
        <v>60</v>
      </c>
      <c r="Q28" s="73" t="s">
        <v>60</v>
      </c>
      <c r="R28" s="73" t="s">
        <v>60</v>
      </c>
      <c r="S28" s="73" t="s">
        <v>60</v>
      </c>
      <c r="T28" s="62">
        <v>3900</v>
      </c>
      <c r="U28" s="60" t="s">
        <v>54</v>
      </c>
      <c r="V28" s="59" t="s">
        <v>79</v>
      </c>
      <c r="W28" s="60"/>
      <c r="X28" s="60" t="s">
        <v>61</v>
      </c>
    </row>
    <row r="29" spans="1:24" s="147" customFormat="1" ht="80.25" customHeight="1" x14ac:dyDescent="0.2">
      <c r="A29" s="148"/>
      <c r="B29" s="152" t="s">
        <v>296</v>
      </c>
      <c r="C29" s="152" t="s">
        <v>357</v>
      </c>
      <c r="D29" s="60" t="s">
        <v>69</v>
      </c>
      <c r="E29" s="60" t="s">
        <v>70</v>
      </c>
      <c r="F29" s="60" t="s">
        <v>71</v>
      </c>
      <c r="G29" s="60" t="s">
        <v>520</v>
      </c>
      <c r="H29" s="73" t="s">
        <v>60</v>
      </c>
      <c r="I29" s="73" t="s">
        <v>60</v>
      </c>
      <c r="J29" s="73" t="s">
        <v>60</v>
      </c>
      <c r="K29" s="73" t="s">
        <v>60</v>
      </c>
      <c r="L29" s="73" t="s">
        <v>60</v>
      </c>
      <c r="M29" s="73"/>
      <c r="N29" s="73"/>
      <c r="O29" s="73" t="s">
        <v>60</v>
      </c>
      <c r="P29" s="73" t="s">
        <v>60</v>
      </c>
      <c r="Q29" s="73" t="s">
        <v>60</v>
      </c>
      <c r="R29" s="73" t="s">
        <v>60</v>
      </c>
      <c r="S29" s="73" t="s">
        <v>60</v>
      </c>
      <c r="T29" s="62">
        <v>46800</v>
      </c>
      <c r="U29" s="60" t="s">
        <v>54</v>
      </c>
      <c r="V29" s="59" t="s">
        <v>80</v>
      </c>
      <c r="W29" s="60" t="s">
        <v>249</v>
      </c>
      <c r="X29" s="60" t="s">
        <v>424</v>
      </c>
    </row>
    <row r="30" spans="1:24" s="147" customFormat="1" ht="63.75" customHeight="1" x14ac:dyDescent="0.2">
      <c r="A30" s="148"/>
      <c r="B30" s="152" t="s">
        <v>297</v>
      </c>
      <c r="C30" s="152" t="s">
        <v>358</v>
      </c>
      <c r="D30" s="60" t="s">
        <v>72</v>
      </c>
      <c r="E30" s="60" t="s">
        <v>63</v>
      </c>
      <c r="F30" s="60" t="s">
        <v>71</v>
      </c>
      <c r="G30" s="60" t="s">
        <v>520</v>
      </c>
      <c r="H30" s="73" t="s">
        <v>60</v>
      </c>
      <c r="I30" s="73" t="s">
        <v>60</v>
      </c>
      <c r="J30" s="73" t="s">
        <v>60</v>
      </c>
      <c r="K30" s="73" t="s">
        <v>60</v>
      </c>
      <c r="L30" s="73" t="s">
        <v>60</v>
      </c>
      <c r="M30" s="73"/>
      <c r="N30" s="73"/>
      <c r="O30" s="73" t="s">
        <v>60</v>
      </c>
      <c r="P30" s="73" t="s">
        <v>60</v>
      </c>
      <c r="Q30" s="73" t="s">
        <v>60</v>
      </c>
      <c r="R30" s="73" t="s">
        <v>60</v>
      </c>
      <c r="S30" s="73" t="s">
        <v>60</v>
      </c>
      <c r="T30" s="62">
        <v>4500</v>
      </c>
      <c r="U30" s="60" t="s">
        <v>54</v>
      </c>
      <c r="V30" s="59" t="s">
        <v>81</v>
      </c>
      <c r="W30" s="60"/>
      <c r="X30" s="60" t="s">
        <v>424</v>
      </c>
    </row>
    <row r="31" spans="1:24" s="147" customFormat="1" ht="101.25" customHeight="1" x14ac:dyDescent="0.2">
      <c r="A31" s="148"/>
      <c r="B31" s="59" t="s">
        <v>692</v>
      </c>
      <c r="C31" s="59" t="s">
        <v>359</v>
      </c>
      <c r="D31" s="60" t="s">
        <v>57</v>
      </c>
      <c r="E31" s="63" t="s">
        <v>58</v>
      </c>
      <c r="F31" s="60" t="s">
        <v>59</v>
      </c>
      <c r="G31" s="60" t="s">
        <v>520</v>
      </c>
      <c r="H31" s="73" t="s">
        <v>60</v>
      </c>
      <c r="I31" s="73" t="s">
        <v>60</v>
      </c>
      <c r="J31" s="73" t="s">
        <v>60</v>
      </c>
      <c r="K31" s="73" t="s">
        <v>60</v>
      </c>
      <c r="L31" s="73" t="s">
        <v>60</v>
      </c>
      <c r="M31" s="73" t="s">
        <v>60</v>
      </c>
      <c r="N31" s="73" t="s">
        <v>60</v>
      </c>
      <c r="O31" s="73" t="s">
        <v>60</v>
      </c>
      <c r="P31" s="73" t="s">
        <v>60</v>
      </c>
      <c r="Q31" s="73" t="s">
        <v>60</v>
      </c>
      <c r="R31" s="73" t="s">
        <v>60</v>
      </c>
      <c r="S31" s="73" t="s">
        <v>60</v>
      </c>
      <c r="T31" s="61">
        <v>3600</v>
      </c>
      <c r="U31" s="60" t="s">
        <v>54</v>
      </c>
      <c r="V31" s="59" t="s">
        <v>75</v>
      </c>
      <c r="W31" s="60" t="s">
        <v>250</v>
      </c>
      <c r="X31" s="60" t="s">
        <v>61</v>
      </c>
    </row>
    <row r="32" spans="1:24" s="147" customFormat="1" ht="102" customHeight="1" x14ac:dyDescent="0.2">
      <c r="A32" s="63"/>
      <c r="B32" s="169" t="s">
        <v>693</v>
      </c>
      <c r="C32" s="59" t="s">
        <v>360</v>
      </c>
      <c r="D32" s="170" t="s">
        <v>73</v>
      </c>
      <c r="E32" s="60" t="s">
        <v>66</v>
      </c>
      <c r="F32" s="60" t="s">
        <v>59</v>
      </c>
      <c r="G32" s="60" t="s">
        <v>520</v>
      </c>
      <c r="H32" s="73" t="s">
        <v>60</v>
      </c>
      <c r="I32" s="73" t="s">
        <v>60</v>
      </c>
      <c r="J32" s="73" t="s">
        <v>60</v>
      </c>
      <c r="K32" s="73" t="s">
        <v>60</v>
      </c>
      <c r="L32" s="73" t="s">
        <v>60</v>
      </c>
      <c r="M32" s="73" t="s">
        <v>60</v>
      </c>
      <c r="N32" s="73" t="s">
        <v>60</v>
      </c>
      <c r="O32" s="73" t="s">
        <v>60</v>
      </c>
      <c r="P32" s="73" t="s">
        <v>60</v>
      </c>
      <c r="Q32" s="73" t="s">
        <v>60</v>
      </c>
      <c r="R32" s="73" t="s">
        <v>60</v>
      </c>
      <c r="S32" s="73" t="s">
        <v>60</v>
      </c>
      <c r="T32" s="62">
        <v>9600</v>
      </c>
      <c r="U32" s="60" t="s">
        <v>54</v>
      </c>
      <c r="V32" s="59" t="s">
        <v>82</v>
      </c>
      <c r="W32" s="59" t="s">
        <v>251</v>
      </c>
      <c r="X32" s="60" t="s">
        <v>74</v>
      </c>
    </row>
    <row r="33" spans="1:24" s="147" customFormat="1" ht="101.25" customHeight="1" x14ac:dyDescent="0.3">
      <c r="A33" s="171" t="s">
        <v>84</v>
      </c>
      <c r="B33" s="362" t="s">
        <v>284</v>
      </c>
      <c r="C33" s="362"/>
      <c r="D33" s="362"/>
      <c r="E33" s="362"/>
      <c r="F33" s="362"/>
      <c r="G33" s="362"/>
      <c r="H33" s="362"/>
      <c r="I33" s="362"/>
      <c r="J33" s="362"/>
      <c r="K33" s="362"/>
      <c r="L33" s="362"/>
      <c r="M33" s="362"/>
      <c r="N33" s="362"/>
      <c r="O33" s="362"/>
      <c r="P33" s="362"/>
      <c r="Q33" s="362"/>
      <c r="R33" s="362"/>
      <c r="S33" s="362"/>
      <c r="T33" s="362"/>
      <c r="U33" s="362"/>
      <c r="V33" s="172"/>
      <c r="W33" s="60"/>
      <c r="X33" s="173"/>
    </row>
    <row r="34" spans="1:24" s="147" customFormat="1" ht="24.75" customHeight="1" x14ac:dyDescent="0.2">
      <c r="A34" s="148"/>
      <c r="B34" s="376" t="s">
        <v>361</v>
      </c>
      <c r="C34" s="376"/>
      <c r="D34" s="376"/>
      <c r="E34" s="376"/>
      <c r="F34" s="376"/>
      <c r="G34" s="376"/>
      <c r="H34" s="148"/>
      <c r="I34" s="148"/>
      <c r="J34" s="148"/>
      <c r="K34" s="148"/>
      <c r="L34" s="148"/>
      <c r="M34" s="148"/>
      <c r="N34" s="148"/>
      <c r="O34" s="148"/>
      <c r="P34" s="175"/>
      <c r="Q34" s="148"/>
      <c r="R34" s="148"/>
      <c r="S34" s="148"/>
      <c r="T34" s="176"/>
      <c r="U34" s="176"/>
      <c r="W34" s="148"/>
      <c r="X34" s="148"/>
    </row>
    <row r="35" spans="1:24" s="66" customFormat="1" ht="66" customHeight="1" x14ac:dyDescent="0.2">
      <c r="B35" s="59" t="s">
        <v>104</v>
      </c>
      <c r="C35" s="361" t="s">
        <v>362</v>
      </c>
      <c r="D35" s="152" t="s">
        <v>85</v>
      </c>
      <c r="E35" s="69" t="s">
        <v>86</v>
      </c>
      <c r="F35" s="60" t="s">
        <v>87</v>
      </c>
      <c r="G35" s="60"/>
      <c r="H35" s="139"/>
      <c r="I35" s="73"/>
      <c r="J35" s="153" t="s">
        <v>527</v>
      </c>
      <c r="K35" s="139"/>
      <c r="L35" s="139"/>
      <c r="M35" s="139"/>
      <c r="N35" s="139"/>
      <c r="O35" s="139"/>
      <c r="P35" s="139"/>
      <c r="Q35" s="139"/>
      <c r="R35" s="139"/>
      <c r="S35" s="139"/>
      <c r="T35" s="62">
        <v>10000</v>
      </c>
      <c r="U35" s="60" t="s">
        <v>54</v>
      </c>
      <c r="V35" s="152" t="s">
        <v>93</v>
      </c>
      <c r="W35" s="60" t="s">
        <v>252</v>
      </c>
      <c r="X35" s="60" t="s">
        <v>94</v>
      </c>
    </row>
    <row r="36" spans="1:24" s="147" customFormat="1" ht="189.75" customHeight="1" x14ac:dyDescent="0.2">
      <c r="A36" s="177"/>
      <c r="B36" s="59" t="s">
        <v>105</v>
      </c>
      <c r="C36" s="361"/>
      <c r="D36" s="152" t="s">
        <v>85</v>
      </c>
      <c r="E36" s="69" t="s">
        <v>86</v>
      </c>
      <c r="F36" s="60" t="s">
        <v>87</v>
      </c>
      <c r="G36" s="60"/>
      <c r="H36" s="139" t="s">
        <v>487</v>
      </c>
      <c r="I36" s="178"/>
      <c r="J36" s="179"/>
      <c r="K36" s="139"/>
      <c r="L36" s="73" t="s">
        <v>505</v>
      </c>
      <c r="M36" s="153" t="s">
        <v>506</v>
      </c>
      <c r="N36" s="73"/>
      <c r="O36" s="73" t="s">
        <v>507</v>
      </c>
      <c r="P36" s="153" t="s">
        <v>508</v>
      </c>
      <c r="Q36" s="73"/>
      <c r="R36" s="73" t="s">
        <v>509</v>
      </c>
      <c r="S36" s="73">
        <v>1</v>
      </c>
      <c r="T36" s="62">
        <v>30000</v>
      </c>
      <c r="U36" s="60" t="s">
        <v>112</v>
      </c>
      <c r="V36" s="152" t="s">
        <v>486</v>
      </c>
      <c r="W36" s="60" t="s">
        <v>252</v>
      </c>
      <c r="X36" s="60" t="s">
        <v>94</v>
      </c>
    </row>
    <row r="37" spans="1:24" s="144" customFormat="1" ht="124.5" customHeight="1" x14ac:dyDescent="0.3">
      <c r="A37" s="64"/>
      <c r="B37" s="59" t="s">
        <v>694</v>
      </c>
      <c r="C37" s="152" t="s">
        <v>363</v>
      </c>
      <c r="D37" s="152" t="s">
        <v>85</v>
      </c>
      <c r="E37" s="69" t="s">
        <v>95</v>
      </c>
      <c r="F37" s="60" t="s">
        <v>96</v>
      </c>
      <c r="G37" s="63"/>
      <c r="H37" s="181"/>
      <c r="I37" s="181"/>
      <c r="K37" s="182"/>
      <c r="L37" s="181"/>
      <c r="M37" s="181"/>
      <c r="N37" s="59" t="s">
        <v>510</v>
      </c>
      <c r="O37" s="183" t="s">
        <v>511</v>
      </c>
      <c r="P37" s="184"/>
      <c r="Q37" s="181"/>
      <c r="R37" s="181"/>
      <c r="S37" s="182"/>
      <c r="T37" s="185">
        <v>2000</v>
      </c>
      <c r="U37" s="60" t="s">
        <v>112</v>
      </c>
      <c r="V37" s="59" t="s">
        <v>425</v>
      </c>
      <c r="W37" s="60"/>
      <c r="X37" s="60" t="s">
        <v>94</v>
      </c>
    </row>
    <row r="38" spans="1:24" s="144" customFormat="1" ht="120" customHeight="1" x14ac:dyDescent="0.3">
      <c r="A38" s="64"/>
      <c r="B38" s="59" t="s">
        <v>695</v>
      </c>
      <c r="C38" s="152" t="s">
        <v>364</v>
      </c>
      <c r="D38" s="60" t="s">
        <v>97</v>
      </c>
      <c r="E38" s="69" t="s">
        <v>98</v>
      </c>
      <c r="F38" s="60" t="s">
        <v>99</v>
      </c>
      <c r="G38" s="63"/>
      <c r="H38" s="181"/>
      <c r="I38" s="181"/>
      <c r="J38" s="181"/>
      <c r="K38" s="184"/>
      <c r="L38" s="184"/>
      <c r="M38" s="184"/>
      <c r="N38" s="184"/>
      <c r="O38" s="184"/>
      <c r="P38" s="186" t="s">
        <v>512</v>
      </c>
      <c r="Q38" s="184"/>
      <c r="R38" s="184"/>
      <c r="S38" s="184"/>
      <c r="T38" s="185">
        <v>18000</v>
      </c>
      <c r="U38" s="60" t="s">
        <v>112</v>
      </c>
      <c r="V38" s="152" t="s">
        <v>513</v>
      </c>
      <c r="W38" s="60"/>
      <c r="X38" s="60" t="s">
        <v>94</v>
      </c>
    </row>
    <row r="39" spans="1:24" s="144" customFormat="1" ht="145.5" customHeight="1" x14ac:dyDescent="0.3">
      <c r="A39" s="64"/>
      <c r="B39" s="59" t="s">
        <v>696</v>
      </c>
      <c r="C39" s="152" t="s">
        <v>365</v>
      </c>
      <c r="D39" s="152" t="s">
        <v>85</v>
      </c>
      <c r="E39" s="69" t="s">
        <v>98</v>
      </c>
      <c r="F39" s="60" t="s">
        <v>87</v>
      </c>
      <c r="G39" s="63"/>
      <c r="H39" s="181"/>
      <c r="I39" s="181"/>
      <c r="J39" s="181"/>
      <c r="K39" s="184"/>
      <c r="L39" s="186"/>
      <c r="M39" s="186"/>
      <c r="N39" s="183" t="s">
        <v>514</v>
      </c>
      <c r="O39" s="186"/>
      <c r="P39" s="183" t="s">
        <v>515</v>
      </c>
      <c r="Q39" s="186"/>
      <c r="R39" s="183" t="s">
        <v>516</v>
      </c>
      <c r="S39" s="186"/>
      <c r="T39" s="185">
        <v>15000</v>
      </c>
      <c r="U39" s="60" t="s">
        <v>112</v>
      </c>
      <c r="V39" s="152" t="s">
        <v>517</v>
      </c>
      <c r="W39" s="60"/>
      <c r="X39" s="60" t="s">
        <v>94</v>
      </c>
    </row>
    <row r="40" spans="1:24" s="144" customFormat="1" ht="105" customHeight="1" x14ac:dyDescent="0.3">
      <c r="A40" s="67"/>
      <c r="B40" s="59" t="s">
        <v>697</v>
      </c>
      <c r="C40" s="152" t="s">
        <v>366</v>
      </c>
      <c r="D40" s="59"/>
      <c r="E40" s="66"/>
      <c r="F40" s="60" t="s">
        <v>87</v>
      </c>
      <c r="G40" s="60" t="s">
        <v>520</v>
      </c>
      <c r="I40" s="187"/>
      <c r="M40" s="63" t="s">
        <v>60</v>
      </c>
      <c r="T40" s="188">
        <v>90000</v>
      </c>
      <c r="U40" s="60" t="s">
        <v>112</v>
      </c>
      <c r="V40" s="59" t="s">
        <v>101</v>
      </c>
      <c r="X40" s="60" t="s">
        <v>94</v>
      </c>
    </row>
    <row r="41" spans="1:24" s="144" customFormat="1" ht="63.75" customHeight="1" x14ac:dyDescent="0.3">
      <c r="A41" s="67"/>
      <c r="B41" s="59" t="s">
        <v>698</v>
      </c>
      <c r="C41" s="229" t="s">
        <v>518</v>
      </c>
      <c r="D41" s="59" t="s">
        <v>519</v>
      </c>
      <c r="E41" s="66"/>
      <c r="F41" s="60" t="s">
        <v>87</v>
      </c>
      <c r="G41" s="60" t="s">
        <v>520</v>
      </c>
      <c r="I41" s="187"/>
      <c r="M41" s="63" t="s">
        <v>60</v>
      </c>
      <c r="T41" s="188">
        <v>3000</v>
      </c>
      <c r="U41" s="60" t="s">
        <v>112</v>
      </c>
      <c r="V41" s="59" t="s">
        <v>521</v>
      </c>
      <c r="X41" s="60" t="s">
        <v>94</v>
      </c>
    </row>
    <row r="42" spans="1:24" s="144" customFormat="1" ht="374.25" customHeight="1" x14ac:dyDescent="0.3">
      <c r="A42" s="327"/>
      <c r="B42" s="328" t="s">
        <v>582</v>
      </c>
      <c r="C42" s="329" t="s">
        <v>190</v>
      </c>
      <c r="D42" s="330" t="s">
        <v>580</v>
      </c>
      <c r="E42" s="330" t="s">
        <v>581</v>
      </c>
      <c r="F42" s="330" t="s">
        <v>176</v>
      </c>
      <c r="G42" s="331"/>
      <c r="H42" s="328"/>
      <c r="I42" s="330" t="s">
        <v>60</v>
      </c>
      <c r="J42" s="330"/>
      <c r="K42" s="332"/>
      <c r="L42" s="330" t="s">
        <v>60</v>
      </c>
      <c r="M42" s="332"/>
      <c r="N42" s="332"/>
      <c r="O42" s="330" t="s">
        <v>60</v>
      </c>
      <c r="P42" s="333"/>
      <c r="Q42" s="333"/>
      <c r="R42" s="330" t="s">
        <v>60</v>
      </c>
      <c r="S42" s="334"/>
      <c r="T42" s="335">
        <v>36000</v>
      </c>
      <c r="U42" s="330" t="s">
        <v>636</v>
      </c>
      <c r="V42" s="328" t="s">
        <v>634</v>
      </c>
      <c r="W42" s="334"/>
      <c r="X42" s="330" t="s">
        <v>177</v>
      </c>
    </row>
    <row r="43" spans="1:24" s="144" customFormat="1" ht="109.5" customHeight="1" x14ac:dyDescent="0.3">
      <c r="A43" s="318"/>
      <c r="B43" s="319"/>
      <c r="C43" s="320"/>
      <c r="D43" s="321"/>
      <c r="E43" s="321"/>
      <c r="F43" s="321"/>
      <c r="G43" s="322"/>
      <c r="H43" s="319"/>
      <c r="I43" s="321"/>
      <c r="J43" s="321"/>
      <c r="K43" s="323"/>
      <c r="L43" s="321"/>
      <c r="M43" s="323"/>
      <c r="N43" s="323"/>
      <c r="O43" s="321"/>
      <c r="P43" s="324"/>
      <c r="Q43" s="324"/>
      <c r="R43" s="321"/>
      <c r="S43" s="325"/>
      <c r="T43" s="326"/>
      <c r="U43" s="321"/>
      <c r="V43" s="319" t="s">
        <v>633</v>
      </c>
      <c r="W43" s="325"/>
      <c r="X43" s="321"/>
    </row>
    <row r="44" spans="1:24" s="144" customFormat="1" ht="137.25" customHeight="1" x14ac:dyDescent="0.3">
      <c r="A44" s="67"/>
      <c r="B44" s="80" t="s">
        <v>426</v>
      </c>
      <c r="C44" s="79" t="s">
        <v>202</v>
      </c>
      <c r="D44" s="265" t="s">
        <v>203</v>
      </c>
      <c r="E44" s="265" t="s">
        <v>98</v>
      </c>
      <c r="F44" s="81" t="s">
        <v>201</v>
      </c>
      <c r="G44" s="189"/>
      <c r="H44" s="80"/>
      <c r="I44" s="81" t="s">
        <v>60</v>
      </c>
      <c r="J44" s="81"/>
      <c r="K44" s="190"/>
      <c r="L44" s="81" t="s">
        <v>60</v>
      </c>
      <c r="M44" s="190"/>
      <c r="N44" s="190"/>
      <c r="O44" s="81" t="s">
        <v>60</v>
      </c>
      <c r="P44" s="161"/>
      <c r="Q44" s="161"/>
      <c r="R44" s="81" t="s">
        <v>60</v>
      </c>
      <c r="T44" s="191">
        <v>24000</v>
      </c>
      <c r="U44" s="81" t="s">
        <v>636</v>
      </c>
      <c r="V44" s="80" t="s">
        <v>572</v>
      </c>
      <c r="W44" s="59" t="s">
        <v>253</v>
      </c>
      <c r="X44" s="81" t="s">
        <v>197</v>
      </c>
    </row>
    <row r="45" spans="1:24" s="144" customFormat="1" ht="100.5" customHeight="1" x14ac:dyDescent="0.3">
      <c r="A45" s="67"/>
      <c r="B45" s="59" t="s">
        <v>221</v>
      </c>
      <c r="C45" s="152" t="s">
        <v>367</v>
      </c>
      <c r="D45" s="60" t="s">
        <v>163</v>
      </c>
      <c r="E45" s="60" t="s">
        <v>86</v>
      </c>
      <c r="F45" s="60" t="s">
        <v>100</v>
      </c>
      <c r="G45" s="60" t="s">
        <v>520</v>
      </c>
      <c r="H45" s="192" t="s">
        <v>60</v>
      </c>
      <c r="I45" s="192" t="s">
        <v>60</v>
      </c>
      <c r="J45" s="192" t="s">
        <v>60</v>
      </c>
      <c r="K45" s="192" t="s">
        <v>60</v>
      </c>
      <c r="L45" s="192" t="s">
        <v>60</v>
      </c>
      <c r="M45" s="192" t="s">
        <v>60</v>
      </c>
      <c r="N45" s="192" t="s">
        <v>60</v>
      </c>
      <c r="O45" s="192" t="s">
        <v>60</v>
      </c>
      <c r="P45" s="192" t="s">
        <v>60</v>
      </c>
      <c r="Q45" s="192" t="s">
        <v>60</v>
      </c>
      <c r="R45" s="192" t="s">
        <v>60</v>
      </c>
      <c r="S45" s="192" t="s">
        <v>60</v>
      </c>
      <c r="T45" s="180"/>
      <c r="U45" s="63"/>
      <c r="V45" s="152" t="s">
        <v>121</v>
      </c>
      <c r="X45" s="60" t="s">
        <v>55</v>
      </c>
    </row>
    <row r="46" spans="1:24" s="144" customFormat="1" ht="157.5" customHeight="1" x14ac:dyDescent="0.3">
      <c r="A46" s="67"/>
      <c r="B46" s="152" t="s">
        <v>628</v>
      </c>
      <c r="C46" s="152" t="s">
        <v>368</v>
      </c>
      <c r="D46" s="60" t="s">
        <v>131</v>
      </c>
      <c r="E46" s="60" t="s">
        <v>98</v>
      </c>
      <c r="F46" s="60" t="s">
        <v>102</v>
      </c>
      <c r="G46" s="65"/>
      <c r="H46" s="139"/>
      <c r="I46" s="139"/>
      <c r="J46" s="139"/>
      <c r="K46" s="139"/>
      <c r="L46" s="139"/>
      <c r="M46" s="139"/>
      <c r="N46" s="139"/>
      <c r="O46" s="139"/>
      <c r="P46" s="139"/>
      <c r="Q46" s="139"/>
      <c r="R46" s="139"/>
      <c r="S46" s="139"/>
      <c r="T46" s="62">
        <v>19000</v>
      </c>
      <c r="U46" s="60" t="s">
        <v>54</v>
      </c>
      <c r="V46" s="152" t="s">
        <v>630</v>
      </c>
      <c r="W46" s="63" t="s">
        <v>254</v>
      </c>
      <c r="X46" s="60" t="s">
        <v>225</v>
      </c>
    </row>
    <row r="47" spans="1:24" s="144" customFormat="1" ht="78.75" customHeight="1" x14ac:dyDescent="0.3">
      <c r="A47" s="67"/>
      <c r="B47" s="152" t="s">
        <v>222</v>
      </c>
      <c r="C47" s="361" t="s">
        <v>369</v>
      </c>
      <c r="D47" s="60"/>
      <c r="E47" s="60"/>
      <c r="F47" s="60"/>
      <c r="G47" s="65"/>
      <c r="H47" s="139"/>
      <c r="I47" s="139"/>
      <c r="J47" s="139"/>
      <c r="K47" s="139"/>
      <c r="L47" s="139"/>
      <c r="M47" s="139"/>
      <c r="N47" s="139"/>
      <c r="O47" s="139"/>
      <c r="P47" s="139"/>
      <c r="Q47" s="139"/>
      <c r="R47" s="139"/>
      <c r="S47" s="139"/>
      <c r="T47" s="62"/>
      <c r="U47" s="60"/>
      <c r="V47" s="152" t="s">
        <v>175</v>
      </c>
      <c r="W47" s="67"/>
      <c r="X47" s="60" t="s">
        <v>225</v>
      </c>
    </row>
    <row r="48" spans="1:24" s="144" customFormat="1" ht="43.5" customHeight="1" x14ac:dyDescent="0.3">
      <c r="A48" s="67"/>
      <c r="B48" s="152" t="s">
        <v>223</v>
      </c>
      <c r="C48" s="361"/>
      <c r="D48" s="60"/>
      <c r="E48" s="60"/>
      <c r="F48" s="60"/>
      <c r="G48" s="65"/>
      <c r="H48" s="139"/>
      <c r="I48" s="139"/>
      <c r="J48" s="139"/>
      <c r="K48" s="139"/>
      <c r="L48" s="139"/>
      <c r="M48" s="139"/>
      <c r="N48" s="139"/>
      <c r="O48" s="139"/>
      <c r="P48" s="139"/>
      <c r="Q48" s="139"/>
      <c r="R48" s="139"/>
      <c r="S48" s="139"/>
      <c r="T48" s="62"/>
      <c r="U48" s="60"/>
      <c r="V48" s="152" t="s">
        <v>175</v>
      </c>
      <c r="W48" s="67"/>
      <c r="X48" s="60" t="s">
        <v>225</v>
      </c>
    </row>
    <row r="49" spans="1:24" s="144" customFormat="1" ht="43.5" customHeight="1" x14ac:dyDescent="0.3">
      <c r="A49" s="67"/>
      <c r="B49" s="152" t="s">
        <v>224</v>
      </c>
      <c r="C49" s="361"/>
      <c r="D49" s="60"/>
      <c r="E49" s="60"/>
      <c r="F49" s="60"/>
      <c r="G49" s="65"/>
      <c r="H49" s="139"/>
      <c r="I49" s="139"/>
      <c r="J49" s="139"/>
      <c r="K49" s="139"/>
      <c r="L49" s="139"/>
      <c r="M49" s="139"/>
      <c r="N49" s="139"/>
      <c r="O49" s="139"/>
      <c r="P49" s="139"/>
      <c r="Q49" s="139"/>
      <c r="R49" s="139"/>
      <c r="S49" s="139"/>
      <c r="T49" s="62"/>
      <c r="U49" s="60"/>
      <c r="V49" s="152" t="s">
        <v>629</v>
      </c>
      <c r="W49" s="63" t="s">
        <v>255</v>
      </c>
      <c r="X49" s="60" t="s">
        <v>225</v>
      </c>
    </row>
    <row r="50" spans="1:24" s="194" customFormat="1" ht="42.75" customHeight="1" x14ac:dyDescent="0.3">
      <c r="A50" s="193"/>
      <c r="B50" s="59" t="s">
        <v>283</v>
      </c>
      <c r="C50" s="361"/>
      <c r="D50" s="152" t="s">
        <v>281</v>
      </c>
      <c r="E50" s="72"/>
      <c r="F50" s="60"/>
      <c r="G50" s="60" t="s">
        <v>520</v>
      </c>
      <c r="H50" s="192" t="s">
        <v>60</v>
      </c>
      <c r="I50" s="192" t="s">
        <v>60</v>
      </c>
      <c r="J50" s="192" t="s">
        <v>60</v>
      </c>
      <c r="K50" s="192" t="s">
        <v>60</v>
      </c>
      <c r="L50" s="192" t="s">
        <v>60</v>
      </c>
      <c r="M50" s="192" t="s">
        <v>60</v>
      </c>
      <c r="N50" s="192" t="s">
        <v>60</v>
      </c>
      <c r="O50" s="192" t="s">
        <v>60</v>
      </c>
      <c r="P50" s="192" t="s">
        <v>60</v>
      </c>
      <c r="Q50" s="192" t="s">
        <v>60</v>
      </c>
      <c r="R50" s="192" t="s">
        <v>60</v>
      </c>
      <c r="S50" s="192" t="s">
        <v>60</v>
      </c>
      <c r="U50" s="195" t="s">
        <v>282</v>
      </c>
      <c r="V50" s="314" t="s">
        <v>121</v>
      </c>
      <c r="W50" s="63" t="s">
        <v>256</v>
      </c>
      <c r="X50" s="60" t="s">
        <v>225</v>
      </c>
    </row>
    <row r="51" spans="1:24" s="144" customFormat="1" ht="106.5" customHeight="1" x14ac:dyDescent="0.3">
      <c r="A51" s="67"/>
      <c r="B51" s="152" t="s">
        <v>427</v>
      </c>
      <c r="C51" s="361"/>
      <c r="D51" s="60" t="s">
        <v>131</v>
      </c>
      <c r="E51" s="60" t="s">
        <v>116</v>
      </c>
      <c r="F51" s="60" t="s">
        <v>102</v>
      </c>
      <c r="G51" s="65"/>
      <c r="H51" s="139"/>
      <c r="I51" s="139"/>
      <c r="J51" s="139"/>
      <c r="K51" s="154" t="s">
        <v>60</v>
      </c>
      <c r="L51" s="139"/>
      <c r="M51" s="139"/>
      <c r="N51" s="139"/>
      <c r="O51" s="139"/>
      <c r="P51" s="139"/>
      <c r="Q51" s="139"/>
      <c r="R51" s="139"/>
      <c r="S51" s="139"/>
      <c r="T51" s="62">
        <v>6600</v>
      </c>
      <c r="U51" s="60" t="s">
        <v>54</v>
      </c>
      <c r="V51" s="152" t="s">
        <v>724</v>
      </c>
      <c r="W51" s="63" t="s">
        <v>256</v>
      </c>
      <c r="X51" s="60" t="s">
        <v>225</v>
      </c>
    </row>
    <row r="52" spans="1:24" s="144" customFormat="1" ht="84.75" customHeight="1" x14ac:dyDescent="0.3">
      <c r="A52" s="67"/>
      <c r="B52" s="355" t="s">
        <v>722</v>
      </c>
      <c r="C52" s="355" t="s">
        <v>723</v>
      </c>
      <c r="D52" s="354" t="s">
        <v>131</v>
      </c>
      <c r="E52" s="354" t="s">
        <v>95</v>
      </c>
      <c r="F52" s="354" t="s">
        <v>102</v>
      </c>
      <c r="G52" s="65"/>
      <c r="H52" s="356"/>
      <c r="I52" s="356"/>
      <c r="J52" s="356"/>
      <c r="K52" s="154"/>
      <c r="L52" s="356"/>
      <c r="M52" s="356"/>
      <c r="N52" s="356"/>
      <c r="O52" s="356" t="s">
        <v>60</v>
      </c>
      <c r="P52" s="356"/>
      <c r="Q52" s="356"/>
      <c r="R52" s="356"/>
      <c r="S52" s="356"/>
      <c r="T52" s="62">
        <v>1000</v>
      </c>
      <c r="U52" s="354" t="s">
        <v>54</v>
      </c>
      <c r="V52" s="355" t="s">
        <v>725</v>
      </c>
      <c r="W52" s="63" t="s">
        <v>256</v>
      </c>
      <c r="X52" s="354" t="s">
        <v>225</v>
      </c>
    </row>
    <row r="53" spans="1:24" s="144" customFormat="1" ht="174.75" customHeight="1" x14ac:dyDescent="0.3">
      <c r="A53" s="196" t="s">
        <v>103</v>
      </c>
      <c r="B53" s="362" t="s">
        <v>285</v>
      </c>
      <c r="C53" s="362"/>
      <c r="D53" s="362"/>
      <c r="E53" s="362"/>
      <c r="F53" s="362"/>
      <c r="G53" s="362"/>
      <c r="H53" s="362"/>
      <c r="I53" s="362"/>
      <c r="J53" s="362"/>
      <c r="K53" s="362"/>
      <c r="L53" s="362"/>
      <c r="M53" s="362"/>
      <c r="N53" s="362"/>
      <c r="O53" s="362"/>
      <c r="P53" s="362"/>
      <c r="Q53" s="362"/>
      <c r="R53" s="362"/>
      <c r="S53" s="362"/>
      <c r="T53" s="362"/>
      <c r="U53" s="362"/>
      <c r="V53" s="197"/>
    </row>
    <row r="54" spans="1:24" s="198" customFormat="1" ht="22.5" customHeight="1" x14ac:dyDescent="0.2">
      <c r="B54" s="361" t="s">
        <v>299</v>
      </c>
      <c r="C54" s="361"/>
      <c r="D54" s="361"/>
      <c r="E54" s="361"/>
      <c r="F54" s="361"/>
      <c r="G54" s="361"/>
      <c r="T54" s="199"/>
      <c r="V54" s="152"/>
      <c r="W54" s="198" t="s">
        <v>257</v>
      </c>
      <c r="X54" s="63" t="s">
        <v>174</v>
      </c>
    </row>
    <row r="55" spans="1:24" s="198" customFormat="1" ht="136.5" customHeight="1" x14ac:dyDescent="0.2">
      <c r="B55" s="152" t="s">
        <v>428</v>
      </c>
      <c r="C55" s="152" t="s">
        <v>370</v>
      </c>
      <c r="D55" s="60" t="s">
        <v>108</v>
      </c>
      <c r="E55" s="60" t="s">
        <v>109</v>
      </c>
      <c r="F55" s="60" t="s">
        <v>110</v>
      </c>
      <c r="L55" s="64" t="s">
        <v>541</v>
      </c>
      <c r="T55" s="150">
        <v>15000</v>
      </c>
      <c r="U55" s="60" t="s">
        <v>112</v>
      </c>
      <c r="V55" s="152" t="s">
        <v>542</v>
      </c>
      <c r="W55" s="198" t="s">
        <v>257</v>
      </c>
      <c r="X55" s="63" t="s">
        <v>174</v>
      </c>
    </row>
    <row r="56" spans="1:24" s="198" customFormat="1" ht="104.25" customHeight="1" x14ac:dyDescent="0.2">
      <c r="B56" s="152" t="s">
        <v>429</v>
      </c>
      <c r="C56" s="152" t="s">
        <v>371</v>
      </c>
      <c r="D56" s="60" t="s">
        <v>108</v>
      </c>
      <c r="E56" s="60" t="s">
        <v>109</v>
      </c>
      <c r="F56" s="60" t="s">
        <v>102</v>
      </c>
      <c r="M56" s="63">
        <v>13</v>
      </c>
      <c r="T56" s="199">
        <v>15000</v>
      </c>
      <c r="U56" s="60" t="s">
        <v>112</v>
      </c>
      <c r="V56" s="152" t="s">
        <v>543</v>
      </c>
      <c r="W56" s="152" t="s">
        <v>258</v>
      </c>
      <c r="X56" s="63" t="s">
        <v>174</v>
      </c>
    </row>
    <row r="57" spans="1:24" s="198" customFormat="1" ht="216" customHeight="1" x14ac:dyDescent="0.2">
      <c r="B57" s="152" t="s">
        <v>699</v>
      </c>
      <c r="C57" s="152" t="s">
        <v>198</v>
      </c>
      <c r="D57" s="60" t="s">
        <v>573</v>
      </c>
      <c r="E57" s="60" t="s">
        <v>574</v>
      </c>
      <c r="F57" s="81" t="s">
        <v>373</v>
      </c>
      <c r="H57" s="63"/>
      <c r="I57" s="63"/>
      <c r="J57" s="63"/>
      <c r="M57" s="63"/>
      <c r="T57" s="199">
        <v>37600</v>
      </c>
      <c r="U57" s="81" t="s">
        <v>636</v>
      </c>
      <c r="V57" s="152" t="s">
        <v>575</v>
      </c>
      <c r="W57" s="152" t="s">
        <v>258</v>
      </c>
      <c r="X57" s="81" t="s">
        <v>197</v>
      </c>
    </row>
    <row r="58" spans="1:24" s="235" customFormat="1" ht="193.5" customHeight="1" x14ac:dyDescent="0.2">
      <c r="B58" s="145" t="s">
        <v>700</v>
      </c>
      <c r="C58" s="145" t="s">
        <v>226</v>
      </c>
      <c r="D58" s="145" t="s">
        <v>182</v>
      </c>
      <c r="E58" s="148" t="s">
        <v>116</v>
      </c>
      <c r="F58" s="274" t="s">
        <v>176</v>
      </c>
      <c r="G58" s="65" t="s">
        <v>122</v>
      </c>
      <c r="H58" s="192" t="s">
        <v>60</v>
      </c>
      <c r="I58" s="192" t="s">
        <v>60</v>
      </c>
      <c r="J58" s="192" t="s">
        <v>60</v>
      </c>
      <c r="K58" s="192" t="s">
        <v>60</v>
      </c>
      <c r="L58" s="192" t="s">
        <v>60</v>
      </c>
      <c r="M58" s="192" t="s">
        <v>60</v>
      </c>
      <c r="N58" s="192" t="s">
        <v>60</v>
      </c>
      <c r="O58" s="192" t="s">
        <v>60</v>
      </c>
      <c r="P58" s="192" t="s">
        <v>60</v>
      </c>
      <c r="Q58" s="192" t="s">
        <v>60</v>
      </c>
      <c r="R58" s="192" t="s">
        <v>60</v>
      </c>
      <c r="S58" s="192" t="s">
        <v>60</v>
      </c>
      <c r="T58" s="150">
        <v>30000</v>
      </c>
      <c r="U58" s="274" t="s">
        <v>636</v>
      </c>
      <c r="V58" s="145" t="s">
        <v>583</v>
      </c>
      <c r="W58" s="168" t="s">
        <v>258</v>
      </c>
      <c r="X58" s="274" t="s">
        <v>177</v>
      </c>
    </row>
    <row r="59" spans="1:24" s="198" customFormat="1" ht="177" customHeight="1" x14ac:dyDescent="0.2">
      <c r="B59" s="59" t="s">
        <v>701</v>
      </c>
      <c r="C59" s="152" t="s">
        <v>227</v>
      </c>
      <c r="D59" s="152" t="s">
        <v>185</v>
      </c>
      <c r="E59" s="200" t="s">
        <v>98</v>
      </c>
      <c r="F59" s="146" t="s">
        <v>186</v>
      </c>
      <c r="G59" s="65" t="s">
        <v>568</v>
      </c>
      <c r="H59" s="139"/>
      <c r="I59" s="139"/>
      <c r="J59" s="139"/>
      <c r="K59" s="139"/>
      <c r="L59" s="139"/>
      <c r="M59" s="154"/>
      <c r="N59" s="139"/>
      <c r="O59" s="139"/>
      <c r="P59" s="139"/>
      <c r="Q59" s="139"/>
      <c r="R59" s="139"/>
      <c r="S59" s="139"/>
      <c r="T59" s="62">
        <v>16000</v>
      </c>
      <c r="U59" s="81" t="s">
        <v>631</v>
      </c>
      <c r="V59" s="152" t="s">
        <v>569</v>
      </c>
      <c r="W59" s="60" t="s">
        <v>258</v>
      </c>
      <c r="X59" s="60" t="s">
        <v>187</v>
      </c>
    </row>
    <row r="60" spans="1:24" s="198" customFormat="1" ht="159" customHeight="1" x14ac:dyDescent="0.2">
      <c r="B60" s="361" t="s">
        <v>702</v>
      </c>
      <c r="C60" s="361" t="s">
        <v>374</v>
      </c>
      <c r="D60" s="60" t="s">
        <v>111</v>
      </c>
      <c r="E60" s="60" t="s">
        <v>481</v>
      </c>
      <c r="F60" s="60" t="s">
        <v>102</v>
      </c>
      <c r="N60" s="63">
        <v>27</v>
      </c>
      <c r="O60" s="63"/>
      <c r="T60" s="199">
        <v>39000</v>
      </c>
      <c r="U60" s="60" t="s">
        <v>113</v>
      </c>
      <c r="V60" s="152" t="s">
        <v>539</v>
      </c>
      <c r="W60" s="152" t="s">
        <v>261</v>
      </c>
      <c r="X60" s="63" t="s">
        <v>174</v>
      </c>
    </row>
    <row r="61" spans="1:24" s="198" customFormat="1" ht="166.5" customHeight="1" x14ac:dyDescent="0.2">
      <c r="B61" s="361"/>
      <c r="C61" s="361"/>
      <c r="D61" s="60" t="s">
        <v>111</v>
      </c>
      <c r="E61" s="60" t="s">
        <v>482</v>
      </c>
      <c r="F61" s="60" t="s">
        <v>102</v>
      </c>
      <c r="N61" s="63">
        <v>28</v>
      </c>
      <c r="O61" s="63"/>
      <c r="T61" s="199">
        <v>30600</v>
      </c>
      <c r="U61" s="60" t="s">
        <v>112</v>
      </c>
      <c r="V61" s="152" t="s">
        <v>540</v>
      </c>
      <c r="W61" s="60" t="s">
        <v>261</v>
      </c>
      <c r="X61" s="63" t="s">
        <v>174</v>
      </c>
    </row>
    <row r="62" spans="1:24" s="198" customFormat="1" ht="271.5" customHeight="1" x14ac:dyDescent="0.3">
      <c r="B62" s="59" t="s">
        <v>703</v>
      </c>
      <c r="C62" s="202" t="s">
        <v>192</v>
      </c>
      <c r="D62" s="60" t="s">
        <v>188</v>
      </c>
      <c r="E62" s="69" t="s">
        <v>116</v>
      </c>
      <c r="F62" s="146" t="s">
        <v>186</v>
      </c>
      <c r="G62" s="60" t="s">
        <v>568</v>
      </c>
      <c r="H62" s="181"/>
      <c r="I62" s="181"/>
      <c r="J62" s="197"/>
      <c r="K62" s="182"/>
      <c r="L62" s="181"/>
      <c r="M62" s="181"/>
      <c r="N62" s="144"/>
      <c r="O62" s="201"/>
      <c r="P62" s="181"/>
      <c r="Q62" s="181"/>
      <c r="R62" s="181"/>
      <c r="S62" s="182"/>
      <c r="T62" s="203">
        <v>24400</v>
      </c>
      <c r="U62" s="81" t="s">
        <v>631</v>
      </c>
      <c r="V62" s="59" t="s">
        <v>570</v>
      </c>
      <c r="W62" s="60" t="s">
        <v>261</v>
      </c>
      <c r="X62" s="60" t="s">
        <v>187</v>
      </c>
    </row>
    <row r="63" spans="1:24" s="235" customFormat="1" ht="231.75" customHeight="1" x14ac:dyDescent="0.3">
      <c r="B63" s="59" t="s">
        <v>704</v>
      </c>
      <c r="C63" s="145" t="s">
        <v>192</v>
      </c>
      <c r="D63" s="60" t="s">
        <v>200</v>
      </c>
      <c r="E63" s="69" t="s">
        <v>576</v>
      </c>
      <c r="F63" s="60" t="s">
        <v>201</v>
      </c>
      <c r="G63" s="198"/>
      <c r="H63" s="181"/>
      <c r="I63" s="181"/>
      <c r="J63" s="197"/>
      <c r="K63" s="182"/>
      <c r="L63" s="181"/>
      <c r="M63" s="181"/>
      <c r="N63" s="144"/>
      <c r="O63" s="184"/>
      <c r="P63" s="181"/>
      <c r="Q63" s="181"/>
      <c r="R63" s="181"/>
      <c r="S63" s="182"/>
      <c r="T63" s="203">
        <v>25200</v>
      </c>
      <c r="U63" s="274" t="s">
        <v>636</v>
      </c>
      <c r="V63" s="59" t="s">
        <v>577</v>
      </c>
      <c r="W63" s="60" t="s">
        <v>261</v>
      </c>
      <c r="X63" s="274" t="s">
        <v>197</v>
      </c>
    </row>
    <row r="64" spans="1:24" s="235" customFormat="1" ht="231.75" customHeight="1" x14ac:dyDescent="0.3">
      <c r="B64" s="59" t="s">
        <v>705</v>
      </c>
      <c r="C64" s="145" t="s">
        <v>192</v>
      </c>
      <c r="D64" s="60" t="s">
        <v>589</v>
      </c>
      <c r="E64" s="69" t="s">
        <v>98</v>
      </c>
      <c r="F64" s="60" t="s">
        <v>590</v>
      </c>
      <c r="G64" s="198"/>
      <c r="H64" s="181"/>
      <c r="I64" s="181"/>
      <c r="J64" s="197"/>
      <c r="K64" s="182"/>
      <c r="L64" s="181"/>
      <c r="M64" s="181"/>
      <c r="N64" s="144"/>
      <c r="O64" s="184"/>
      <c r="P64" s="181"/>
      <c r="Q64" s="181"/>
      <c r="R64" s="181"/>
      <c r="S64" s="182"/>
      <c r="T64" s="203">
        <v>15500</v>
      </c>
      <c r="U64" s="274" t="s">
        <v>636</v>
      </c>
      <c r="V64" s="59" t="s">
        <v>591</v>
      </c>
      <c r="W64" s="60" t="s">
        <v>261</v>
      </c>
      <c r="X64" s="274" t="s">
        <v>177</v>
      </c>
    </row>
    <row r="65" spans="1:24" s="198" customFormat="1" ht="102.75" customHeight="1" x14ac:dyDescent="0.2">
      <c r="A65" s="204" t="s">
        <v>114</v>
      </c>
      <c r="B65" s="362" t="s">
        <v>263</v>
      </c>
      <c r="C65" s="362"/>
      <c r="D65" s="362"/>
      <c r="E65" s="362"/>
      <c r="F65" s="362"/>
      <c r="G65" s="362"/>
      <c r="H65" s="362"/>
      <c r="I65" s="362"/>
      <c r="J65" s="362"/>
      <c r="K65" s="362"/>
      <c r="L65" s="362"/>
      <c r="M65" s="362"/>
      <c r="N65" s="362"/>
      <c r="O65" s="362"/>
      <c r="P65" s="362"/>
      <c r="Q65" s="362"/>
      <c r="R65" s="362"/>
      <c r="S65" s="362"/>
      <c r="T65" s="362"/>
      <c r="U65" s="362"/>
      <c r="V65" s="152"/>
    </row>
    <row r="66" spans="1:24" s="235" customFormat="1" ht="260.25" customHeight="1" x14ac:dyDescent="0.2">
      <c r="B66" s="59" t="s">
        <v>230</v>
      </c>
      <c r="C66" s="271" t="s">
        <v>229</v>
      </c>
      <c r="D66" s="271" t="s">
        <v>179</v>
      </c>
      <c r="E66" s="69" t="s">
        <v>584</v>
      </c>
      <c r="F66" s="274" t="s">
        <v>176</v>
      </c>
      <c r="G66" s="65"/>
      <c r="H66" s="273"/>
      <c r="I66" s="273"/>
      <c r="J66" s="273"/>
      <c r="K66" s="154"/>
      <c r="L66" s="154"/>
      <c r="M66" s="154"/>
      <c r="N66" s="154"/>
      <c r="O66" s="154"/>
      <c r="P66" s="154"/>
      <c r="Q66" s="273"/>
      <c r="R66" s="273"/>
      <c r="S66" s="273"/>
      <c r="T66" s="62">
        <v>17000</v>
      </c>
      <c r="U66" s="274" t="s">
        <v>636</v>
      </c>
      <c r="V66" s="271" t="s">
        <v>585</v>
      </c>
      <c r="W66" s="60" t="s">
        <v>260</v>
      </c>
      <c r="X66" s="274" t="s">
        <v>177</v>
      </c>
    </row>
    <row r="67" spans="1:24" s="235" customFormat="1" ht="286.5" customHeight="1" x14ac:dyDescent="0.2">
      <c r="B67" s="59" t="s">
        <v>644</v>
      </c>
      <c r="C67" s="315" t="s">
        <v>646</v>
      </c>
      <c r="D67" s="315" t="s">
        <v>645</v>
      </c>
      <c r="E67" s="69" t="s">
        <v>647</v>
      </c>
      <c r="F67" s="317" t="s">
        <v>100</v>
      </c>
      <c r="G67" s="65"/>
      <c r="H67" s="316"/>
      <c r="I67" s="316"/>
      <c r="J67" s="316"/>
      <c r="K67" s="154"/>
      <c r="L67" s="154"/>
      <c r="M67" s="154"/>
      <c r="N67" s="154"/>
      <c r="O67" s="154"/>
      <c r="P67" s="154"/>
      <c r="Q67" s="316"/>
      <c r="R67" s="316"/>
      <c r="S67" s="316"/>
      <c r="T67" s="62">
        <v>10785</v>
      </c>
      <c r="U67" s="317" t="s">
        <v>54</v>
      </c>
      <c r="V67" s="315" t="s">
        <v>663</v>
      </c>
      <c r="W67" s="60"/>
      <c r="X67" s="317" t="s">
        <v>94</v>
      </c>
    </row>
    <row r="68" spans="1:24" s="198" customFormat="1" ht="88.5" customHeight="1" x14ac:dyDescent="0.2">
      <c r="A68" s="204" t="s">
        <v>115</v>
      </c>
      <c r="B68" s="362" t="s">
        <v>378</v>
      </c>
      <c r="C68" s="362"/>
      <c r="D68" s="362"/>
      <c r="E68" s="362"/>
      <c r="F68" s="362"/>
      <c r="G68" s="362"/>
      <c r="H68" s="362"/>
      <c r="I68" s="362"/>
      <c r="J68" s="362"/>
      <c r="K68" s="362"/>
      <c r="L68" s="362"/>
      <c r="M68" s="362"/>
      <c r="N68" s="362"/>
      <c r="O68" s="362"/>
      <c r="P68" s="362"/>
      <c r="Q68" s="362"/>
      <c r="R68" s="362"/>
      <c r="S68" s="362"/>
      <c r="T68" s="362"/>
      <c r="U68" s="362"/>
      <c r="V68" s="152"/>
    </row>
    <row r="69" spans="1:24" s="198" customFormat="1" ht="120.75" customHeight="1" x14ac:dyDescent="0.2">
      <c r="B69" s="152" t="s">
        <v>430</v>
      </c>
      <c r="C69" s="152" t="s">
        <v>376</v>
      </c>
      <c r="D69" s="60" t="s">
        <v>117</v>
      </c>
      <c r="E69" s="63" t="s">
        <v>116</v>
      </c>
      <c r="F69" s="60" t="s">
        <v>102</v>
      </c>
      <c r="J69" s="63">
        <v>19</v>
      </c>
      <c r="K69" s="205"/>
      <c r="T69" s="150">
        <v>10200</v>
      </c>
      <c r="U69" s="60" t="s">
        <v>54</v>
      </c>
      <c r="V69" s="152" t="s">
        <v>431</v>
      </c>
      <c r="X69" s="63" t="s">
        <v>164</v>
      </c>
    </row>
    <row r="70" spans="1:24" s="198" customFormat="1" ht="123" customHeight="1" x14ac:dyDescent="0.2">
      <c r="A70" s="71"/>
      <c r="B70" s="152" t="s">
        <v>655</v>
      </c>
      <c r="C70" s="152" t="s">
        <v>375</v>
      </c>
      <c r="D70" s="60" t="s">
        <v>118</v>
      </c>
      <c r="E70" s="72" t="s">
        <v>119</v>
      </c>
      <c r="F70" s="60" t="s">
        <v>102</v>
      </c>
      <c r="G70" s="206"/>
      <c r="H70" s="207"/>
      <c r="I70" s="207"/>
      <c r="J70" s="207"/>
      <c r="K70" s="208"/>
      <c r="L70" s="207"/>
      <c r="M70" s="207"/>
      <c r="N70" s="207"/>
      <c r="O70" s="186" t="s">
        <v>120</v>
      </c>
      <c r="P70" s="207"/>
      <c r="Q70" s="207"/>
      <c r="R70" s="207"/>
      <c r="S70" s="207"/>
      <c r="T70" s="61">
        <v>34080</v>
      </c>
      <c r="U70" s="60" t="s">
        <v>54</v>
      </c>
      <c r="V70" s="152" t="s">
        <v>432</v>
      </c>
      <c r="W70" s="152"/>
      <c r="X70" s="63" t="s">
        <v>164</v>
      </c>
    </row>
    <row r="71" spans="1:24" s="144" customFormat="1" ht="102" customHeight="1" x14ac:dyDescent="0.3">
      <c r="A71" s="67"/>
      <c r="B71" s="209" t="s">
        <v>656</v>
      </c>
      <c r="C71" s="165" t="s">
        <v>377</v>
      </c>
      <c r="D71" s="157" t="s">
        <v>211</v>
      </c>
      <c r="E71" s="157" t="s">
        <v>167</v>
      </c>
      <c r="F71" s="157" t="s">
        <v>102</v>
      </c>
      <c r="G71" s="158"/>
      <c r="H71" s="159" t="s">
        <v>60</v>
      </c>
      <c r="I71" s="159" t="s">
        <v>60</v>
      </c>
      <c r="J71" s="159" t="s">
        <v>60</v>
      </c>
      <c r="K71" s="159" t="s">
        <v>60</v>
      </c>
      <c r="L71" s="159" t="s">
        <v>60</v>
      </c>
      <c r="M71" s="159" t="s">
        <v>60</v>
      </c>
      <c r="N71" s="159" t="s">
        <v>60</v>
      </c>
      <c r="O71" s="159" t="s">
        <v>60</v>
      </c>
      <c r="P71" s="159" t="s">
        <v>60</v>
      </c>
      <c r="Q71" s="159" t="s">
        <v>60</v>
      </c>
      <c r="R71" s="159" t="s">
        <v>60</v>
      </c>
      <c r="S71" s="159" t="s">
        <v>60</v>
      </c>
      <c r="T71" s="162"/>
      <c r="U71" s="163"/>
      <c r="V71" s="79" t="s">
        <v>121</v>
      </c>
      <c r="W71" s="63"/>
      <c r="X71" s="81" t="s">
        <v>165</v>
      </c>
    </row>
    <row r="72" spans="1:24" s="276" customFormat="1" ht="166.5" customHeight="1" x14ac:dyDescent="0.3">
      <c r="A72" s="277"/>
      <c r="B72" s="271" t="s">
        <v>657</v>
      </c>
      <c r="C72" s="271" t="s">
        <v>232</v>
      </c>
      <c r="D72" s="274" t="s">
        <v>586</v>
      </c>
      <c r="E72" s="63" t="s">
        <v>587</v>
      </c>
      <c r="F72" s="274" t="s">
        <v>181</v>
      </c>
      <c r="G72" s="279"/>
      <c r="H72" s="63"/>
      <c r="I72" s="63"/>
      <c r="J72" s="63"/>
      <c r="K72" s="63"/>
      <c r="L72" s="63"/>
      <c r="M72" s="63"/>
      <c r="N72" s="63"/>
      <c r="O72" s="63"/>
      <c r="P72" s="63"/>
      <c r="Q72" s="63"/>
      <c r="R72" s="63"/>
      <c r="S72" s="63"/>
      <c r="T72" s="150">
        <v>44500</v>
      </c>
      <c r="U72" s="274" t="s">
        <v>636</v>
      </c>
      <c r="V72" s="272" t="s">
        <v>588</v>
      </c>
      <c r="W72" s="63"/>
      <c r="X72" s="274" t="s">
        <v>177</v>
      </c>
    </row>
    <row r="73" spans="1:24" s="51" customFormat="1" ht="69" customHeight="1" x14ac:dyDescent="0.3">
      <c r="A73" s="277"/>
      <c r="B73" s="342" t="s">
        <v>658</v>
      </c>
      <c r="C73" s="374" t="s">
        <v>660</v>
      </c>
      <c r="D73" s="345"/>
      <c r="E73" s="63"/>
      <c r="F73" s="345" t="s">
        <v>102</v>
      </c>
      <c r="G73" s="279"/>
      <c r="H73" s="63"/>
      <c r="I73" s="63"/>
      <c r="J73" s="63"/>
      <c r="K73" s="63" t="s">
        <v>60</v>
      </c>
      <c r="L73" s="63"/>
      <c r="M73" s="63"/>
      <c r="N73" s="63" t="s">
        <v>60</v>
      </c>
      <c r="O73" s="63"/>
      <c r="P73" s="63"/>
      <c r="Q73" s="63" t="s">
        <v>60</v>
      </c>
      <c r="R73" s="63"/>
      <c r="S73" s="63"/>
      <c r="T73" s="150">
        <v>5400</v>
      </c>
      <c r="U73" s="345" t="s">
        <v>54</v>
      </c>
      <c r="V73" s="343" t="s">
        <v>654</v>
      </c>
      <c r="W73" s="63"/>
      <c r="X73" s="345" t="s">
        <v>94</v>
      </c>
    </row>
    <row r="74" spans="1:24" s="51" customFormat="1" ht="81.75" customHeight="1" x14ac:dyDescent="0.3">
      <c r="A74" s="277"/>
      <c r="B74" s="342" t="s">
        <v>661</v>
      </c>
      <c r="C74" s="374"/>
      <c r="D74" s="345"/>
      <c r="E74" s="63"/>
      <c r="F74" s="345" t="s">
        <v>102</v>
      </c>
      <c r="G74" s="279"/>
      <c r="H74" s="63"/>
      <c r="I74" s="63"/>
      <c r="J74" s="63"/>
      <c r="K74" s="63" t="s">
        <v>60</v>
      </c>
      <c r="L74" s="63"/>
      <c r="M74" s="63"/>
      <c r="N74" s="63" t="s">
        <v>60</v>
      </c>
      <c r="O74" s="63"/>
      <c r="P74" s="63"/>
      <c r="Q74" s="63" t="s">
        <v>60</v>
      </c>
      <c r="R74" s="63"/>
      <c r="S74" s="63"/>
      <c r="T74" s="150">
        <v>15600</v>
      </c>
      <c r="U74" s="345" t="s">
        <v>54</v>
      </c>
      <c r="V74" s="343" t="s">
        <v>662</v>
      </c>
      <c r="W74" s="63"/>
      <c r="X74" s="345" t="s">
        <v>94</v>
      </c>
    </row>
    <row r="75" spans="1:24" ht="18.75" x14ac:dyDescent="0.3">
      <c r="A75" s="344"/>
      <c r="B75" s="346"/>
      <c r="C75" s="45"/>
      <c r="D75" s="45"/>
      <c r="E75" s="46"/>
      <c r="F75" s="44"/>
      <c r="G75" s="47"/>
      <c r="H75" s="47"/>
      <c r="I75" s="48"/>
      <c r="J75" s="48"/>
      <c r="K75" s="48"/>
      <c r="L75" s="48"/>
      <c r="M75" s="48"/>
      <c r="N75" s="48"/>
      <c r="O75" s="48"/>
      <c r="P75" s="48"/>
      <c r="Q75" s="48"/>
      <c r="R75" s="48"/>
      <c r="S75" s="48"/>
      <c r="T75" s="48"/>
      <c r="U75" s="44"/>
      <c r="V75" s="49"/>
      <c r="W75" s="50"/>
      <c r="X75" s="50"/>
    </row>
    <row r="76" spans="1:24" ht="21" customHeight="1" x14ac:dyDescent="0.3">
      <c r="A76" s="344"/>
      <c r="B76" s="44"/>
      <c r="C76" s="372" t="s">
        <v>706</v>
      </c>
      <c r="D76" s="372"/>
      <c r="E76" s="372"/>
      <c r="F76" s="372"/>
      <c r="G76" s="372"/>
      <c r="H76" s="372"/>
      <c r="I76" s="372"/>
      <c r="J76" s="372"/>
      <c r="K76" s="372"/>
      <c r="L76" s="372"/>
      <c r="M76" s="51"/>
      <c r="N76" s="371"/>
      <c r="O76" s="371"/>
      <c r="Q76" s="51"/>
      <c r="R76" s="51"/>
      <c r="S76" s="51"/>
      <c r="T76" s="52"/>
      <c r="U76" s="51"/>
      <c r="V76" s="51"/>
    </row>
    <row r="77" spans="1:24" ht="21" customHeight="1" x14ac:dyDescent="0.3">
      <c r="A77" s="43"/>
      <c r="B77" s="20" t="s">
        <v>29</v>
      </c>
      <c r="C77" s="23" t="s">
        <v>381</v>
      </c>
      <c r="D77" s="372" t="s">
        <v>708</v>
      </c>
      <c r="E77" s="372"/>
      <c r="F77" s="372"/>
      <c r="G77" s="22"/>
      <c r="H77" s="51"/>
      <c r="I77" s="76"/>
      <c r="J77" s="84"/>
      <c r="K77" s="84"/>
      <c r="L77" s="84"/>
      <c r="M77" s="51"/>
      <c r="N77" s="371"/>
      <c r="O77" s="371"/>
      <c r="P77" s="51"/>
      <c r="Q77" s="51"/>
      <c r="R77" s="51"/>
      <c r="S77" s="51"/>
      <c r="T77" s="51"/>
      <c r="U77" s="51"/>
      <c r="V77" s="51"/>
    </row>
    <row r="78" spans="1:24" ht="21" customHeight="1" x14ac:dyDescent="0.3">
      <c r="A78" s="56"/>
      <c r="B78" s="21"/>
      <c r="D78" s="373" t="s">
        <v>707</v>
      </c>
      <c r="E78" s="373"/>
      <c r="F78" s="373"/>
    </row>
    <row r="79" spans="1:24" ht="21" customHeight="1" x14ac:dyDescent="0.3">
      <c r="A79" s="56"/>
    </row>
  </sheetData>
  <mergeCells count="47">
    <mergeCell ref="C73:C74"/>
    <mergeCell ref="B12:G12"/>
    <mergeCell ref="B18:G18"/>
    <mergeCell ref="B34:G34"/>
    <mergeCell ref="B54:G54"/>
    <mergeCell ref="C60:C61"/>
    <mergeCell ref="B24:U24"/>
    <mergeCell ref="B33:U33"/>
    <mergeCell ref="C15:C16"/>
    <mergeCell ref="B60:B61"/>
    <mergeCell ref="B15:B16"/>
    <mergeCell ref="C35:C36"/>
    <mergeCell ref="C47:C51"/>
    <mergeCell ref="B65:U65"/>
    <mergeCell ref="B68:U68"/>
    <mergeCell ref="B53:U53"/>
    <mergeCell ref="N77:O77"/>
    <mergeCell ref="N76:O76"/>
    <mergeCell ref="C76:L76"/>
    <mergeCell ref="D77:F77"/>
    <mergeCell ref="D78:F78"/>
    <mergeCell ref="X6:X8"/>
    <mergeCell ref="U7:U8"/>
    <mergeCell ref="V7:V8"/>
    <mergeCell ref="K7:M7"/>
    <mergeCell ref="N7:P7"/>
    <mergeCell ref="F6:F8"/>
    <mergeCell ref="G6:G8"/>
    <mergeCell ref="H6:S6"/>
    <mergeCell ref="T6:V6"/>
    <mergeCell ref="W6:W8"/>
    <mergeCell ref="B13:B14"/>
    <mergeCell ref="C13:C14"/>
    <mergeCell ref="B9:U9"/>
    <mergeCell ref="A1:X1"/>
    <mergeCell ref="Q7:S7"/>
    <mergeCell ref="T7:T8"/>
    <mergeCell ref="D7:D8"/>
    <mergeCell ref="E7:E8"/>
    <mergeCell ref="H7:J7"/>
    <mergeCell ref="A2:X2"/>
    <mergeCell ref="T5:U5"/>
    <mergeCell ref="A6:A8"/>
    <mergeCell ref="B6:B8"/>
    <mergeCell ref="C6:C8"/>
    <mergeCell ref="D6:E6"/>
    <mergeCell ref="B4:S4"/>
  </mergeCells>
  <printOptions horizontalCentered="1"/>
  <pageMargins left="0" right="0" top="0" bottom="0" header="0" footer="0"/>
  <pageSetup paperSize="9" scale="63" fitToHeight="0" orientation="landscape" r:id="rId1"/>
  <rowBreaks count="12" manualBreakCount="12">
    <brk id="11" max="23" man="1"/>
    <brk id="19" max="23" man="1"/>
    <brk id="23" max="23" man="1"/>
    <brk id="29" max="23" man="1"/>
    <brk id="36" max="23" man="1"/>
    <brk id="41" max="23" man="1"/>
    <brk id="45" max="23" man="1"/>
    <brk id="55" max="23" man="1"/>
    <brk id="59" max="23" man="1"/>
    <brk id="62" max="23" man="1"/>
    <brk id="64" max="23" man="1"/>
    <brk id="71" max="2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  <pageSetUpPr fitToPage="1"/>
  </sheetPr>
  <dimension ref="A1:BW59"/>
  <sheetViews>
    <sheetView showGridLines="0" view="pageBreakPreview" zoomScale="96" zoomScaleNormal="69" zoomScaleSheetLayoutView="96" zoomScalePageLayoutView="110" workbookViewId="0">
      <pane ySplit="8" topLeftCell="A42" activePane="bottomLeft" state="frozen"/>
      <selection pane="bottomLeft" activeCell="K45" sqref="K45"/>
    </sheetView>
  </sheetViews>
  <sheetFormatPr defaultRowHeight="18.75" x14ac:dyDescent="0.3"/>
  <cols>
    <col min="1" max="1" width="3.25" style="24" customWidth="1"/>
    <col min="2" max="2" width="23" style="11" customWidth="1"/>
    <col min="3" max="3" width="12.375" style="11" customWidth="1"/>
    <col min="4" max="4" width="8.625" style="11" customWidth="1"/>
    <col min="5" max="5" width="6.75" style="11" customWidth="1"/>
    <col min="6" max="6" width="6.375" style="11" customWidth="1"/>
    <col min="7" max="7" width="8.25" style="25" customWidth="1"/>
    <col min="8" max="9" width="4.25" style="11" customWidth="1"/>
    <col min="10" max="10" width="4.625" style="11" bestFit="1" customWidth="1"/>
    <col min="11" max="18" width="4.25" style="11" customWidth="1"/>
    <col min="19" max="19" width="5.25" style="11" customWidth="1"/>
    <col min="20" max="20" width="9" style="11" customWidth="1"/>
    <col min="21" max="21" width="10" style="11" customWidth="1"/>
    <col min="22" max="22" width="41.625" style="11" customWidth="1"/>
    <col min="23" max="23" width="8.625" style="11" customWidth="1"/>
    <col min="24" max="24" width="6.375" style="11" customWidth="1"/>
    <col min="25" max="25" width="9" style="11"/>
    <col min="26" max="26" width="10.75" style="11" bestFit="1" customWidth="1"/>
    <col min="27" max="27" width="10" style="11" bestFit="1" customWidth="1"/>
    <col min="28" max="256" width="9" style="11"/>
    <col min="257" max="257" width="6.375" style="11" customWidth="1"/>
    <col min="258" max="258" width="23" style="11" customWidth="1"/>
    <col min="259" max="259" width="14.625" style="11" customWidth="1"/>
    <col min="260" max="260" width="8.375" style="11" customWidth="1"/>
    <col min="261" max="261" width="6.25" style="11" customWidth="1"/>
    <col min="262" max="262" width="6.375" style="11" customWidth="1"/>
    <col min="263" max="263" width="9.75" style="11" customWidth="1"/>
    <col min="264" max="275" width="4.75" style="11" customWidth="1"/>
    <col min="276" max="276" width="7.625" style="11" customWidth="1"/>
    <col min="277" max="277" width="6" style="11" customWidth="1"/>
    <col min="278" max="278" width="13.875" style="11" customWidth="1"/>
    <col min="279" max="279" width="5.25" style="11" customWidth="1"/>
    <col min="280" max="280" width="8.25" style="11" customWidth="1"/>
    <col min="281" max="512" width="9" style="11"/>
    <col min="513" max="513" width="6.375" style="11" customWidth="1"/>
    <col min="514" max="514" width="23" style="11" customWidth="1"/>
    <col min="515" max="515" width="14.625" style="11" customWidth="1"/>
    <col min="516" max="516" width="8.375" style="11" customWidth="1"/>
    <col min="517" max="517" width="6.25" style="11" customWidth="1"/>
    <col min="518" max="518" width="6.375" style="11" customWidth="1"/>
    <col min="519" max="519" width="9.75" style="11" customWidth="1"/>
    <col min="520" max="531" width="4.75" style="11" customWidth="1"/>
    <col min="532" max="532" width="7.625" style="11" customWidth="1"/>
    <col min="533" max="533" width="6" style="11" customWidth="1"/>
    <col min="534" max="534" width="13.875" style="11" customWidth="1"/>
    <col min="535" max="535" width="5.25" style="11" customWidth="1"/>
    <col min="536" max="536" width="8.25" style="11" customWidth="1"/>
    <col min="537" max="768" width="9" style="11"/>
    <col min="769" max="769" width="6.375" style="11" customWidth="1"/>
    <col min="770" max="770" width="23" style="11" customWidth="1"/>
    <col min="771" max="771" width="14.625" style="11" customWidth="1"/>
    <col min="772" max="772" width="8.375" style="11" customWidth="1"/>
    <col min="773" max="773" width="6.25" style="11" customWidth="1"/>
    <col min="774" max="774" width="6.375" style="11" customWidth="1"/>
    <col min="775" max="775" width="9.75" style="11" customWidth="1"/>
    <col min="776" max="787" width="4.75" style="11" customWidth="1"/>
    <col min="788" max="788" width="7.625" style="11" customWidth="1"/>
    <col min="789" max="789" width="6" style="11" customWidth="1"/>
    <col min="790" max="790" width="13.875" style="11" customWidth="1"/>
    <col min="791" max="791" width="5.25" style="11" customWidth="1"/>
    <col min="792" max="792" width="8.25" style="11" customWidth="1"/>
    <col min="793" max="1024" width="9" style="11"/>
    <col min="1025" max="1025" width="6.375" style="11" customWidth="1"/>
    <col min="1026" max="1026" width="23" style="11" customWidth="1"/>
    <col min="1027" max="1027" width="14.625" style="11" customWidth="1"/>
    <col min="1028" max="1028" width="8.375" style="11" customWidth="1"/>
    <col min="1029" max="1029" width="6.25" style="11" customWidth="1"/>
    <col min="1030" max="1030" width="6.375" style="11" customWidth="1"/>
    <col min="1031" max="1031" width="9.75" style="11" customWidth="1"/>
    <col min="1032" max="1043" width="4.75" style="11" customWidth="1"/>
    <col min="1044" max="1044" width="7.625" style="11" customWidth="1"/>
    <col min="1045" max="1045" width="6" style="11" customWidth="1"/>
    <col min="1046" max="1046" width="13.875" style="11" customWidth="1"/>
    <col min="1047" max="1047" width="5.25" style="11" customWidth="1"/>
    <col min="1048" max="1048" width="8.25" style="11" customWidth="1"/>
    <col min="1049" max="1280" width="9" style="11"/>
    <col min="1281" max="1281" width="6.375" style="11" customWidth="1"/>
    <col min="1282" max="1282" width="23" style="11" customWidth="1"/>
    <col min="1283" max="1283" width="14.625" style="11" customWidth="1"/>
    <col min="1284" max="1284" width="8.375" style="11" customWidth="1"/>
    <col min="1285" max="1285" width="6.25" style="11" customWidth="1"/>
    <col min="1286" max="1286" width="6.375" style="11" customWidth="1"/>
    <col min="1287" max="1287" width="9.75" style="11" customWidth="1"/>
    <col min="1288" max="1299" width="4.75" style="11" customWidth="1"/>
    <col min="1300" max="1300" width="7.625" style="11" customWidth="1"/>
    <col min="1301" max="1301" width="6" style="11" customWidth="1"/>
    <col min="1302" max="1302" width="13.875" style="11" customWidth="1"/>
    <col min="1303" max="1303" width="5.25" style="11" customWidth="1"/>
    <col min="1304" max="1304" width="8.25" style="11" customWidth="1"/>
    <col min="1305" max="1536" width="9" style="11"/>
    <col min="1537" max="1537" width="6.375" style="11" customWidth="1"/>
    <col min="1538" max="1538" width="23" style="11" customWidth="1"/>
    <col min="1539" max="1539" width="14.625" style="11" customWidth="1"/>
    <col min="1540" max="1540" width="8.375" style="11" customWidth="1"/>
    <col min="1541" max="1541" width="6.25" style="11" customWidth="1"/>
    <col min="1542" max="1542" width="6.375" style="11" customWidth="1"/>
    <col min="1543" max="1543" width="9.75" style="11" customWidth="1"/>
    <col min="1544" max="1555" width="4.75" style="11" customWidth="1"/>
    <col min="1556" max="1556" width="7.625" style="11" customWidth="1"/>
    <col min="1557" max="1557" width="6" style="11" customWidth="1"/>
    <col min="1558" max="1558" width="13.875" style="11" customWidth="1"/>
    <col min="1559" max="1559" width="5.25" style="11" customWidth="1"/>
    <col min="1560" max="1560" width="8.25" style="11" customWidth="1"/>
    <col min="1561" max="1792" width="9" style="11"/>
    <col min="1793" max="1793" width="6.375" style="11" customWidth="1"/>
    <col min="1794" max="1794" width="23" style="11" customWidth="1"/>
    <col min="1795" max="1795" width="14.625" style="11" customWidth="1"/>
    <col min="1796" max="1796" width="8.375" style="11" customWidth="1"/>
    <col min="1797" max="1797" width="6.25" style="11" customWidth="1"/>
    <col min="1798" max="1798" width="6.375" style="11" customWidth="1"/>
    <col min="1799" max="1799" width="9.75" style="11" customWidth="1"/>
    <col min="1800" max="1811" width="4.75" style="11" customWidth="1"/>
    <col min="1812" max="1812" width="7.625" style="11" customWidth="1"/>
    <col min="1813" max="1813" width="6" style="11" customWidth="1"/>
    <col min="1814" max="1814" width="13.875" style="11" customWidth="1"/>
    <col min="1815" max="1815" width="5.25" style="11" customWidth="1"/>
    <col min="1816" max="1816" width="8.25" style="11" customWidth="1"/>
    <col min="1817" max="2048" width="9" style="11"/>
    <col min="2049" max="2049" width="6.375" style="11" customWidth="1"/>
    <col min="2050" max="2050" width="23" style="11" customWidth="1"/>
    <col min="2051" max="2051" width="14.625" style="11" customWidth="1"/>
    <col min="2052" max="2052" width="8.375" style="11" customWidth="1"/>
    <col min="2053" max="2053" width="6.25" style="11" customWidth="1"/>
    <col min="2054" max="2054" width="6.375" style="11" customWidth="1"/>
    <col min="2055" max="2055" width="9.75" style="11" customWidth="1"/>
    <col min="2056" max="2067" width="4.75" style="11" customWidth="1"/>
    <col min="2068" max="2068" width="7.625" style="11" customWidth="1"/>
    <col min="2069" max="2069" width="6" style="11" customWidth="1"/>
    <col min="2070" max="2070" width="13.875" style="11" customWidth="1"/>
    <col min="2071" max="2071" width="5.25" style="11" customWidth="1"/>
    <col min="2072" max="2072" width="8.25" style="11" customWidth="1"/>
    <col min="2073" max="2304" width="9" style="11"/>
    <col min="2305" max="2305" width="6.375" style="11" customWidth="1"/>
    <col min="2306" max="2306" width="23" style="11" customWidth="1"/>
    <col min="2307" max="2307" width="14.625" style="11" customWidth="1"/>
    <col min="2308" max="2308" width="8.375" style="11" customWidth="1"/>
    <col min="2309" max="2309" width="6.25" style="11" customWidth="1"/>
    <col min="2310" max="2310" width="6.375" style="11" customWidth="1"/>
    <col min="2311" max="2311" width="9.75" style="11" customWidth="1"/>
    <col min="2312" max="2323" width="4.75" style="11" customWidth="1"/>
    <col min="2324" max="2324" width="7.625" style="11" customWidth="1"/>
    <col min="2325" max="2325" width="6" style="11" customWidth="1"/>
    <col min="2326" max="2326" width="13.875" style="11" customWidth="1"/>
    <col min="2327" max="2327" width="5.25" style="11" customWidth="1"/>
    <col min="2328" max="2328" width="8.25" style="11" customWidth="1"/>
    <col min="2329" max="2560" width="9" style="11"/>
    <col min="2561" max="2561" width="6.375" style="11" customWidth="1"/>
    <col min="2562" max="2562" width="23" style="11" customWidth="1"/>
    <col min="2563" max="2563" width="14.625" style="11" customWidth="1"/>
    <col min="2564" max="2564" width="8.375" style="11" customWidth="1"/>
    <col min="2565" max="2565" width="6.25" style="11" customWidth="1"/>
    <col min="2566" max="2566" width="6.375" style="11" customWidth="1"/>
    <col min="2567" max="2567" width="9.75" style="11" customWidth="1"/>
    <col min="2568" max="2579" width="4.75" style="11" customWidth="1"/>
    <col min="2580" max="2580" width="7.625" style="11" customWidth="1"/>
    <col min="2581" max="2581" width="6" style="11" customWidth="1"/>
    <col min="2582" max="2582" width="13.875" style="11" customWidth="1"/>
    <col min="2583" max="2583" width="5.25" style="11" customWidth="1"/>
    <col min="2584" max="2584" width="8.25" style="11" customWidth="1"/>
    <col min="2585" max="2816" width="9" style="11"/>
    <col min="2817" max="2817" width="6.375" style="11" customWidth="1"/>
    <col min="2818" max="2818" width="23" style="11" customWidth="1"/>
    <col min="2819" max="2819" width="14.625" style="11" customWidth="1"/>
    <col min="2820" max="2820" width="8.375" style="11" customWidth="1"/>
    <col min="2821" max="2821" width="6.25" style="11" customWidth="1"/>
    <col min="2822" max="2822" width="6.375" style="11" customWidth="1"/>
    <col min="2823" max="2823" width="9.75" style="11" customWidth="1"/>
    <col min="2824" max="2835" width="4.75" style="11" customWidth="1"/>
    <col min="2836" max="2836" width="7.625" style="11" customWidth="1"/>
    <col min="2837" max="2837" width="6" style="11" customWidth="1"/>
    <col min="2838" max="2838" width="13.875" style="11" customWidth="1"/>
    <col min="2839" max="2839" width="5.25" style="11" customWidth="1"/>
    <col min="2840" max="2840" width="8.25" style="11" customWidth="1"/>
    <col min="2841" max="3072" width="9" style="11"/>
    <col min="3073" max="3073" width="6.375" style="11" customWidth="1"/>
    <col min="3074" max="3074" width="23" style="11" customWidth="1"/>
    <col min="3075" max="3075" width="14.625" style="11" customWidth="1"/>
    <col min="3076" max="3076" width="8.375" style="11" customWidth="1"/>
    <col min="3077" max="3077" width="6.25" style="11" customWidth="1"/>
    <col min="3078" max="3078" width="6.375" style="11" customWidth="1"/>
    <col min="3079" max="3079" width="9.75" style="11" customWidth="1"/>
    <col min="3080" max="3091" width="4.75" style="11" customWidth="1"/>
    <col min="3092" max="3092" width="7.625" style="11" customWidth="1"/>
    <col min="3093" max="3093" width="6" style="11" customWidth="1"/>
    <col min="3094" max="3094" width="13.875" style="11" customWidth="1"/>
    <col min="3095" max="3095" width="5.25" style="11" customWidth="1"/>
    <col min="3096" max="3096" width="8.25" style="11" customWidth="1"/>
    <col min="3097" max="3328" width="9" style="11"/>
    <col min="3329" max="3329" width="6.375" style="11" customWidth="1"/>
    <col min="3330" max="3330" width="23" style="11" customWidth="1"/>
    <col min="3331" max="3331" width="14.625" style="11" customWidth="1"/>
    <col min="3332" max="3332" width="8.375" style="11" customWidth="1"/>
    <col min="3333" max="3333" width="6.25" style="11" customWidth="1"/>
    <col min="3334" max="3334" width="6.375" style="11" customWidth="1"/>
    <col min="3335" max="3335" width="9.75" style="11" customWidth="1"/>
    <col min="3336" max="3347" width="4.75" style="11" customWidth="1"/>
    <col min="3348" max="3348" width="7.625" style="11" customWidth="1"/>
    <col min="3349" max="3349" width="6" style="11" customWidth="1"/>
    <col min="3350" max="3350" width="13.875" style="11" customWidth="1"/>
    <col min="3351" max="3351" width="5.25" style="11" customWidth="1"/>
    <col min="3352" max="3352" width="8.25" style="11" customWidth="1"/>
    <col min="3353" max="3584" width="9" style="11"/>
    <col min="3585" max="3585" width="6.375" style="11" customWidth="1"/>
    <col min="3586" max="3586" width="23" style="11" customWidth="1"/>
    <col min="3587" max="3587" width="14.625" style="11" customWidth="1"/>
    <col min="3588" max="3588" width="8.375" style="11" customWidth="1"/>
    <col min="3589" max="3589" width="6.25" style="11" customWidth="1"/>
    <col min="3590" max="3590" width="6.375" style="11" customWidth="1"/>
    <col min="3591" max="3591" width="9.75" style="11" customWidth="1"/>
    <col min="3592" max="3603" width="4.75" style="11" customWidth="1"/>
    <col min="3604" max="3604" width="7.625" style="11" customWidth="1"/>
    <col min="3605" max="3605" width="6" style="11" customWidth="1"/>
    <col min="3606" max="3606" width="13.875" style="11" customWidth="1"/>
    <col min="3607" max="3607" width="5.25" style="11" customWidth="1"/>
    <col min="3608" max="3608" width="8.25" style="11" customWidth="1"/>
    <col min="3609" max="3840" width="9" style="11"/>
    <col min="3841" max="3841" width="6.375" style="11" customWidth="1"/>
    <col min="3842" max="3842" width="23" style="11" customWidth="1"/>
    <col min="3843" max="3843" width="14.625" style="11" customWidth="1"/>
    <col min="3844" max="3844" width="8.375" style="11" customWidth="1"/>
    <col min="3845" max="3845" width="6.25" style="11" customWidth="1"/>
    <col min="3846" max="3846" width="6.375" style="11" customWidth="1"/>
    <col min="3847" max="3847" width="9.75" style="11" customWidth="1"/>
    <col min="3848" max="3859" width="4.75" style="11" customWidth="1"/>
    <col min="3860" max="3860" width="7.625" style="11" customWidth="1"/>
    <col min="3861" max="3861" width="6" style="11" customWidth="1"/>
    <col min="3862" max="3862" width="13.875" style="11" customWidth="1"/>
    <col min="3863" max="3863" width="5.25" style="11" customWidth="1"/>
    <col min="3864" max="3864" width="8.25" style="11" customWidth="1"/>
    <col min="3865" max="4096" width="9" style="11"/>
    <col min="4097" max="4097" width="6.375" style="11" customWidth="1"/>
    <col min="4098" max="4098" width="23" style="11" customWidth="1"/>
    <col min="4099" max="4099" width="14.625" style="11" customWidth="1"/>
    <col min="4100" max="4100" width="8.375" style="11" customWidth="1"/>
    <col min="4101" max="4101" width="6.25" style="11" customWidth="1"/>
    <col min="4102" max="4102" width="6.375" style="11" customWidth="1"/>
    <col min="4103" max="4103" width="9.75" style="11" customWidth="1"/>
    <col min="4104" max="4115" width="4.75" style="11" customWidth="1"/>
    <col min="4116" max="4116" width="7.625" style="11" customWidth="1"/>
    <col min="4117" max="4117" width="6" style="11" customWidth="1"/>
    <col min="4118" max="4118" width="13.875" style="11" customWidth="1"/>
    <col min="4119" max="4119" width="5.25" style="11" customWidth="1"/>
    <col min="4120" max="4120" width="8.25" style="11" customWidth="1"/>
    <col min="4121" max="4352" width="9" style="11"/>
    <col min="4353" max="4353" width="6.375" style="11" customWidth="1"/>
    <col min="4354" max="4354" width="23" style="11" customWidth="1"/>
    <col min="4355" max="4355" width="14.625" style="11" customWidth="1"/>
    <col min="4356" max="4356" width="8.375" style="11" customWidth="1"/>
    <col min="4357" max="4357" width="6.25" style="11" customWidth="1"/>
    <col min="4358" max="4358" width="6.375" style="11" customWidth="1"/>
    <col min="4359" max="4359" width="9.75" style="11" customWidth="1"/>
    <col min="4360" max="4371" width="4.75" style="11" customWidth="1"/>
    <col min="4372" max="4372" width="7.625" style="11" customWidth="1"/>
    <col min="4373" max="4373" width="6" style="11" customWidth="1"/>
    <col min="4374" max="4374" width="13.875" style="11" customWidth="1"/>
    <col min="4375" max="4375" width="5.25" style="11" customWidth="1"/>
    <col min="4376" max="4376" width="8.25" style="11" customWidth="1"/>
    <col min="4377" max="4608" width="9" style="11"/>
    <col min="4609" max="4609" width="6.375" style="11" customWidth="1"/>
    <col min="4610" max="4610" width="23" style="11" customWidth="1"/>
    <col min="4611" max="4611" width="14.625" style="11" customWidth="1"/>
    <col min="4612" max="4612" width="8.375" style="11" customWidth="1"/>
    <col min="4613" max="4613" width="6.25" style="11" customWidth="1"/>
    <col min="4614" max="4614" width="6.375" style="11" customWidth="1"/>
    <col min="4615" max="4615" width="9.75" style="11" customWidth="1"/>
    <col min="4616" max="4627" width="4.75" style="11" customWidth="1"/>
    <col min="4628" max="4628" width="7.625" style="11" customWidth="1"/>
    <col min="4629" max="4629" width="6" style="11" customWidth="1"/>
    <col min="4630" max="4630" width="13.875" style="11" customWidth="1"/>
    <col min="4631" max="4631" width="5.25" style="11" customWidth="1"/>
    <col min="4632" max="4632" width="8.25" style="11" customWidth="1"/>
    <col min="4633" max="4864" width="9" style="11"/>
    <col min="4865" max="4865" width="6.375" style="11" customWidth="1"/>
    <col min="4866" max="4866" width="23" style="11" customWidth="1"/>
    <col min="4867" max="4867" width="14.625" style="11" customWidth="1"/>
    <col min="4868" max="4868" width="8.375" style="11" customWidth="1"/>
    <col min="4869" max="4869" width="6.25" style="11" customWidth="1"/>
    <col min="4870" max="4870" width="6.375" style="11" customWidth="1"/>
    <col min="4871" max="4871" width="9.75" style="11" customWidth="1"/>
    <col min="4872" max="4883" width="4.75" style="11" customWidth="1"/>
    <col min="4884" max="4884" width="7.625" style="11" customWidth="1"/>
    <col min="4885" max="4885" width="6" style="11" customWidth="1"/>
    <col min="4886" max="4886" width="13.875" style="11" customWidth="1"/>
    <col min="4887" max="4887" width="5.25" style="11" customWidth="1"/>
    <col min="4888" max="4888" width="8.25" style="11" customWidth="1"/>
    <col min="4889" max="5120" width="9" style="11"/>
    <col min="5121" max="5121" width="6.375" style="11" customWidth="1"/>
    <col min="5122" max="5122" width="23" style="11" customWidth="1"/>
    <col min="5123" max="5123" width="14.625" style="11" customWidth="1"/>
    <col min="5124" max="5124" width="8.375" style="11" customWidth="1"/>
    <col min="5125" max="5125" width="6.25" style="11" customWidth="1"/>
    <col min="5126" max="5126" width="6.375" style="11" customWidth="1"/>
    <col min="5127" max="5127" width="9.75" style="11" customWidth="1"/>
    <col min="5128" max="5139" width="4.75" style="11" customWidth="1"/>
    <col min="5140" max="5140" width="7.625" style="11" customWidth="1"/>
    <col min="5141" max="5141" width="6" style="11" customWidth="1"/>
    <col min="5142" max="5142" width="13.875" style="11" customWidth="1"/>
    <col min="5143" max="5143" width="5.25" style="11" customWidth="1"/>
    <col min="5144" max="5144" width="8.25" style="11" customWidth="1"/>
    <col min="5145" max="5376" width="9" style="11"/>
    <col min="5377" max="5377" width="6.375" style="11" customWidth="1"/>
    <col min="5378" max="5378" width="23" style="11" customWidth="1"/>
    <col min="5379" max="5379" width="14.625" style="11" customWidth="1"/>
    <col min="5380" max="5380" width="8.375" style="11" customWidth="1"/>
    <col min="5381" max="5381" width="6.25" style="11" customWidth="1"/>
    <col min="5382" max="5382" width="6.375" style="11" customWidth="1"/>
    <col min="5383" max="5383" width="9.75" style="11" customWidth="1"/>
    <col min="5384" max="5395" width="4.75" style="11" customWidth="1"/>
    <col min="5396" max="5396" width="7.625" style="11" customWidth="1"/>
    <col min="5397" max="5397" width="6" style="11" customWidth="1"/>
    <col min="5398" max="5398" width="13.875" style="11" customWidth="1"/>
    <col min="5399" max="5399" width="5.25" style="11" customWidth="1"/>
    <col min="5400" max="5400" width="8.25" style="11" customWidth="1"/>
    <col min="5401" max="5632" width="9" style="11"/>
    <col min="5633" max="5633" width="6.375" style="11" customWidth="1"/>
    <col min="5634" max="5634" width="23" style="11" customWidth="1"/>
    <col min="5635" max="5635" width="14.625" style="11" customWidth="1"/>
    <col min="5636" max="5636" width="8.375" style="11" customWidth="1"/>
    <col min="5637" max="5637" width="6.25" style="11" customWidth="1"/>
    <col min="5638" max="5638" width="6.375" style="11" customWidth="1"/>
    <col min="5639" max="5639" width="9.75" style="11" customWidth="1"/>
    <col min="5640" max="5651" width="4.75" style="11" customWidth="1"/>
    <col min="5652" max="5652" width="7.625" style="11" customWidth="1"/>
    <col min="5653" max="5653" width="6" style="11" customWidth="1"/>
    <col min="5654" max="5654" width="13.875" style="11" customWidth="1"/>
    <col min="5655" max="5655" width="5.25" style="11" customWidth="1"/>
    <col min="5656" max="5656" width="8.25" style="11" customWidth="1"/>
    <col min="5657" max="5888" width="9" style="11"/>
    <col min="5889" max="5889" width="6.375" style="11" customWidth="1"/>
    <col min="5890" max="5890" width="23" style="11" customWidth="1"/>
    <col min="5891" max="5891" width="14.625" style="11" customWidth="1"/>
    <col min="5892" max="5892" width="8.375" style="11" customWidth="1"/>
    <col min="5893" max="5893" width="6.25" style="11" customWidth="1"/>
    <col min="5894" max="5894" width="6.375" style="11" customWidth="1"/>
    <col min="5895" max="5895" width="9.75" style="11" customWidth="1"/>
    <col min="5896" max="5907" width="4.75" style="11" customWidth="1"/>
    <col min="5908" max="5908" width="7.625" style="11" customWidth="1"/>
    <col min="5909" max="5909" width="6" style="11" customWidth="1"/>
    <col min="5910" max="5910" width="13.875" style="11" customWidth="1"/>
    <col min="5911" max="5911" width="5.25" style="11" customWidth="1"/>
    <col min="5912" max="5912" width="8.25" style="11" customWidth="1"/>
    <col min="5913" max="6144" width="9" style="11"/>
    <col min="6145" max="6145" width="6.375" style="11" customWidth="1"/>
    <col min="6146" max="6146" width="23" style="11" customWidth="1"/>
    <col min="6147" max="6147" width="14.625" style="11" customWidth="1"/>
    <col min="6148" max="6148" width="8.375" style="11" customWidth="1"/>
    <col min="6149" max="6149" width="6.25" style="11" customWidth="1"/>
    <col min="6150" max="6150" width="6.375" style="11" customWidth="1"/>
    <col min="6151" max="6151" width="9.75" style="11" customWidth="1"/>
    <col min="6152" max="6163" width="4.75" style="11" customWidth="1"/>
    <col min="6164" max="6164" width="7.625" style="11" customWidth="1"/>
    <col min="6165" max="6165" width="6" style="11" customWidth="1"/>
    <col min="6166" max="6166" width="13.875" style="11" customWidth="1"/>
    <col min="6167" max="6167" width="5.25" style="11" customWidth="1"/>
    <col min="6168" max="6168" width="8.25" style="11" customWidth="1"/>
    <col min="6169" max="6400" width="9" style="11"/>
    <col min="6401" max="6401" width="6.375" style="11" customWidth="1"/>
    <col min="6402" max="6402" width="23" style="11" customWidth="1"/>
    <col min="6403" max="6403" width="14.625" style="11" customWidth="1"/>
    <col min="6404" max="6404" width="8.375" style="11" customWidth="1"/>
    <col min="6405" max="6405" width="6.25" style="11" customWidth="1"/>
    <col min="6406" max="6406" width="6.375" style="11" customWidth="1"/>
    <col min="6407" max="6407" width="9.75" style="11" customWidth="1"/>
    <col min="6408" max="6419" width="4.75" style="11" customWidth="1"/>
    <col min="6420" max="6420" width="7.625" style="11" customWidth="1"/>
    <col min="6421" max="6421" width="6" style="11" customWidth="1"/>
    <col min="6422" max="6422" width="13.875" style="11" customWidth="1"/>
    <col min="6423" max="6423" width="5.25" style="11" customWidth="1"/>
    <col min="6424" max="6424" width="8.25" style="11" customWidth="1"/>
    <col min="6425" max="6656" width="9" style="11"/>
    <col min="6657" max="6657" width="6.375" style="11" customWidth="1"/>
    <col min="6658" max="6658" width="23" style="11" customWidth="1"/>
    <col min="6659" max="6659" width="14.625" style="11" customWidth="1"/>
    <col min="6660" max="6660" width="8.375" style="11" customWidth="1"/>
    <col min="6661" max="6661" width="6.25" style="11" customWidth="1"/>
    <col min="6662" max="6662" width="6.375" style="11" customWidth="1"/>
    <col min="6663" max="6663" width="9.75" style="11" customWidth="1"/>
    <col min="6664" max="6675" width="4.75" style="11" customWidth="1"/>
    <col min="6676" max="6676" width="7.625" style="11" customWidth="1"/>
    <col min="6677" max="6677" width="6" style="11" customWidth="1"/>
    <col min="6678" max="6678" width="13.875" style="11" customWidth="1"/>
    <col min="6679" max="6679" width="5.25" style="11" customWidth="1"/>
    <col min="6680" max="6680" width="8.25" style="11" customWidth="1"/>
    <col min="6681" max="6912" width="9" style="11"/>
    <col min="6913" max="6913" width="6.375" style="11" customWidth="1"/>
    <col min="6914" max="6914" width="23" style="11" customWidth="1"/>
    <col min="6915" max="6915" width="14.625" style="11" customWidth="1"/>
    <col min="6916" max="6916" width="8.375" style="11" customWidth="1"/>
    <col min="6917" max="6917" width="6.25" style="11" customWidth="1"/>
    <col min="6918" max="6918" width="6.375" style="11" customWidth="1"/>
    <col min="6919" max="6919" width="9.75" style="11" customWidth="1"/>
    <col min="6920" max="6931" width="4.75" style="11" customWidth="1"/>
    <col min="6932" max="6932" width="7.625" style="11" customWidth="1"/>
    <col min="6933" max="6933" width="6" style="11" customWidth="1"/>
    <col min="6934" max="6934" width="13.875" style="11" customWidth="1"/>
    <col min="6935" max="6935" width="5.25" style="11" customWidth="1"/>
    <col min="6936" max="6936" width="8.25" style="11" customWidth="1"/>
    <col min="6937" max="7168" width="9" style="11"/>
    <col min="7169" max="7169" width="6.375" style="11" customWidth="1"/>
    <col min="7170" max="7170" width="23" style="11" customWidth="1"/>
    <col min="7171" max="7171" width="14.625" style="11" customWidth="1"/>
    <col min="7172" max="7172" width="8.375" style="11" customWidth="1"/>
    <col min="7173" max="7173" width="6.25" style="11" customWidth="1"/>
    <col min="7174" max="7174" width="6.375" style="11" customWidth="1"/>
    <col min="7175" max="7175" width="9.75" style="11" customWidth="1"/>
    <col min="7176" max="7187" width="4.75" style="11" customWidth="1"/>
    <col min="7188" max="7188" width="7.625" style="11" customWidth="1"/>
    <col min="7189" max="7189" width="6" style="11" customWidth="1"/>
    <col min="7190" max="7190" width="13.875" style="11" customWidth="1"/>
    <col min="7191" max="7191" width="5.25" style="11" customWidth="1"/>
    <col min="7192" max="7192" width="8.25" style="11" customWidth="1"/>
    <col min="7193" max="7424" width="9" style="11"/>
    <col min="7425" max="7425" width="6.375" style="11" customWidth="1"/>
    <col min="7426" max="7426" width="23" style="11" customWidth="1"/>
    <col min="7427" max="7427" width="14.625" style="11" customWidth="1"/>
    <col min="7428" max="7428" width="8.375" style="11" customWidth="1"/>
    <col min="7429" max="7429" width="6.25" style="11" customWidth="1"/>
    <col min="7430" max="7430" width="6.375" style="11" customWidth="1"/>
    <col min="7431" max="7431" width="9.75" style="11" customWidth="1"/>
    <col min="7432" max="7443" width="4.75" style="11" customWidth="1"/>
    <col min="7444" max="7444" width="7.625" style="11" customWidth="1"/>
    <col min="7445" max="7445" width="6" style="11" customWidth="1"/>
    <col min="7446" max="7446" width="13.875" style="11" customWidth="1"/>
    <col min="7447" max="7447" width="5.25" style="11" customWidth="1"/>
    <col min="7448" max="7448" width="8.25" style="11" customWidth="1"/>
    <col min="7449" max="7680" width="9" style="11"/>
    <col min="7681" max="7681" width="6.375" style="11" customWidth="1"/>
    <col min="7682" max="7682" width="23" style="11" customWidth="1"/>
    <col min="7683" max="7683" width="14.625" style="11" customWidth="1"/>
    <col min="7684" max="7684" width="8.375" style="11" customWidth="1"/>
    <col min="7685" max="7685" width="6.25" style="11" customWidth="1"/>
    <col min="7686" max="7686" width="6.375" style="11" customWidth="1"/>
    <col min="7687" max="7687" width="9.75" style="11" customWidth="1"/>
    <col min="7688" max="7699" width="4.75" style="11" customWidth="1"/>
    <col min="7700" max="7700" width="7.625" style="11" customWidth="1"/>
    <col min="7701" max="7701" width="6" style="11" customWidth="1"/>
    <col min="7702" max="7702" width="13.875" style="11" customWidth="1"/>
    <col min="7703" max="7703" width="5.25" style="11" customWidth="1"/>
    <col min="7704" max="7704" width="8.25" style="11" customWidth="1"/>
    <col min="7705" max="7936" width="9" style="11"/>
    <col min="7937" max="7937" width="6.375" style="11" customWidth="1"/>
    <col min="7938" max="7938" width="23" style="11" customWidth="1"/>
    <col min="7939" max="7939" width="14.625" style="11" customWidth="1"/>
    <col min="7940" max="7940" width="8.375" style="11" customWidth="1"/>
    <col min="7941" max="7941" width="6.25" style="11" customWidth="1"/>
    <col min="7942" max="7942" width="6.375" style="11" customWidth="1"/>
    <col min="7943" max="7943" width="9.75" style="11" customWidth="1"/>
    <col min="7944" max="7955" width="4.75" style="11" customWidth="1"/>
    <col min="7956" max="7956" width="7.625" style="11" customWidth="1"/>
    <col min="7957" max="7957" width="6" style="11" customWidth="1"/>
    <col min="7958" max="7958" width="13.875" style="11" customWidth="1"/>
    <col min="7959" max="7959" width="5.25" style="11" customWidth="1"/>
    <col min="7960" max="7960" width="8.25" style="11" customWidth="1"/>
    <col min="7961" max="8192" width="9" style="11"/>
    <col min="8193" max="8193" width="6.375" style="11" customWidth="1"/>
    <col min="8194" max="8194" width="23" style="11" customWidth="1"/>
    <col min="8195" max="8195" width="14.625" style="11" customWidth="1"/>
    <col min="8196" max="8196" width="8.375" style="11" customWidth="1"/>
    <col min="8197" max="8197" width="6.25" style="11" customWidth="1"/>
    <col min="8198" max="8198" width="6.375" style="11" customWidth="1"/>
    <col min="8199" max="8199" width="9.75" style="11" customWidth="1"/>
    <col min="8200" max="8211" width="4.75" style="11" customWidth="1"/>
    <col min="8212" max="8212" width="7.625" style="11" customWidth="1"/>
    <col min="8213" max="8213" width="6" style="11" customWidth="1"/>
    <col min="8214" max="8214" width="13.875" style="11" customWidth="1"/>
    <col min="8215" max="8215" width="5.25" style="11" customWidth="1"/>
    <col min="8216" max="8216" width="8.25" style="11" customWidth="1"/>
    <col min="8217" max="8448" width="9" style="11"/>
    <col min="8449" max="8449" width="6.375" style="11" customWidth="1"/>
    <col min="8450" max="8450" width="23" style="11" customWidth="1"/>
    <col min="8451" max="8451" width="14.625" style="11" customWidth="1"/>
    <col min="8452" max="8452" width="8.375" style="11" customWidth="1"/>
    <col min="8453" max="8453" width="6.25" style="11" customWidth="1"/>
    <col min="8454" max="8454" width="6.375" style="11" customWidth="1"/>
    <col min="8455" max="8455" width="9.75" style="11" customWidth="1"/>
    <col min="8456" max="8467" width="4.75" style="11" customWidth="1"/>
    <col min="8468" max="8468" width="7.625" style="11" customWidth="1"/>
    <col min="8469" max="8469" width="6" style="11" customWidth="1"/>
    <col min="8470" max="8470" width="13.875" style="11" customWidth="1"/>
    <col min="8471" max="8471" width="5.25" style="11" customWidth="1"/>
    <col min="8472" max="8472" width="8.25" style="11" customWidth="1"/>
    <col min="8473" max="8704" width="9" style="11"/>
    <col min="8705" max="8705" width="6.375" style="11" customWidth="1"/>
    <col min="8706" max="8706" width="23" style="11" customWidth="1"/>
    <col min="8707" max="8707" width="14.625" style="11" customWidth="1"/>
    <col min="8708" max="8708" width="8.375" style="11" customWidth="1"/>
    <col min="8709" max="8709" width="6.25" style="11" customWidth="1"/>
    <col min="8710" max="8710" width="6.375" style="11" customWidth="1"/>
    <col min="8711" max="8711" width="9.75" style="11" customWidth="1"/>
    <col min="8712" max="8723" width="4.75" style="11" customWidth="1"/>
    <col min="8724" max="8724" width="7.625" style="11" customWidth="1"/>
    <col min="8725" max="8725" width="6" style="11" customWidth="1"/>
    <col min="8726" max="8726" width="13.875" style="11" customWidth="1"/>
    <col min="8727" max="8727" width="5.25" style="11" customWidth="1"/>
    <col min="8728" max="8728" width="8.25" style="11" customWidth="1"/>
    <col min="8729" max="8960" width="9" style="11"/>
    <col min="8961" max="8961" width="6.375" style="11" customWidth="1"/>
    <col min="8962" max="8962" width="23" style="11" customWidth="1"/>
    <col min="8963" max="8963" width="14.625" style="11" customWidth="1"/>
    <col min="8964" max="8964" width="8.375" style="11" customWidth="1"/>
    <col min="8965" max="8965" width="6.25" style="11" customWidth="1"/>
    <col min="8966" max="8966" width="6.375" style="11" customWidth="1"/>
    <col min="8967" max="8967" width="9.75" style="11" customWidth="1"/>
    <col min="8968" max="8979" width="4.75" style="11" customWidth="1"/>
    <col min="8980" max="8980" width="7.625" style="11" customWidth="1"/>
    <col min="8981" max="8981" width="6" style="11" customWidth="1"/>
    <col min="8982" max="8982" width="13.875" style="11" customWidth="1"/>
    <col min="8983" max="8983" width="5.25" style="11" customWidth="1"/>
    <col min="8984" max="8984" width="8.25" style="11" customWidth="1"/>
    <col min="8985" max="9216" width="9" style="11"/>
    <col min="9217" max="9217" width="6.375" style="11" customWidth="1"/>
    <col min="9218" max="9218" width="23" style="11" customWidth="1"/>
    <col min="9219" max="9219" width="14.625" style="11" customWidth="1"/>
    <col min="9220" max="9220" width="8.375" style="11" customWidth="1"/>
    <col min="9221" max="9221" width="6.25" style="11" customWidth="1"/>
    <col min="9222" max="9222" width="6.375" style="11" customWidth="1"/>
    <col min="9223" max="9223" width="9.75" style="11" customWidth="1"/>
    <col min="9224" max="9235" width="4.75" style="11" customWidth="1"/>
    <col min="9236" max="9236" width="7.625" style="11" customWidth="1"/>
    <col min="9237" max="9237" width="6" style="11" customWidth="1"/>
    <col min="9238" max="9238" width="13.875" style="11" customWidth="1"/>
    <col min="9239" max="9239" width="5.25" style="11" customWidth="1"/>
    <col min="9240" max="9240" width="8.25" style="11" customWidth="1"/>
    <col min="9241" max="9472" width="9" style="11"/>
    <col min="9473" max="9473" width="6.375" style="11" customWidth="1"/>
    <col min="9474" max="9474" width="23" style="11" customWidth="1"/>
    <col min="9475" max="9475" width="14.625" style="11" customWidth="1"/>
    <col min="9476" max="9476" width="8.375" style="11" customWidth="1"/>
    <col min="9477" max="9477" width="6.25" style="11" customWidth="1"/>
    <col min="9478" max="9478" width="6.375" style="11" customWidth="1"/>
    <col min="9479" max="9479" width="9.75" style="11" customWidth="1"/>
    <col min="9480" max="9491" width="4.75" style="11" customWidth="1"/>
    <col min="9492" max="9492" width="7.625" style="11" customWidth="1"/>
    <col min="9493" max="9493" width="6" style="11" customWidth="1"/>
    <col min="9494" max="9494" width="13.875" style="11" customWidth="1"/>
    <col min="9495" max="9495" width="5.25" style="11" customWidth="1"/>
    <col min="9496" max="9496" width="8.25" style="11" customWidth="1"/>
    <col min="9497" max="9728" width="9" style="11"/>
    <col min="9729" max="9729" width="6.375" style="11" customWidth="1"/>
    <col min="9730" max="9730" width="23" style="11" customWidth="1"/>
    <col min="9731" max="9731" width="14.625" style="11" customWidth="1"/>
    <col min="9732" max="9732" width="8.375" style="11" customWidth="1"/>
    <col min="9733" max="9733" width="6.25" style="11" customWidth="1"/>
    <col min="9734" max="9734" width="6.375" style="11" customWidth="1"/>
    <col min="9735" max="9735" width="9.75" style="11" customWidth="1"/>
    <col min="9736" max="9747" width="4.75" style="11" customWidth="1"/>
    <col min="9748" max="9748" width="7.625" style="11" customWidth="1"/>
    <col min="9749" max="9749" width="6" style="11" customWidth="1"/>
    <col min="9750" max="9750" width="13.875" style="11" customWidth="1"/>
    <col min="9751" max="9751" width="5.25" style="11" customWidth="1"/>
    <col min="9752" max="9752" width="8.25" style="11" customWidth="1"/>
    <col min="9753" max="9984" width="9" style="11"/>
    <col min="9985" max="9985" width="6.375" style="11" customWidth="1"/>
    <col min="9986" max="9986" width="23" style="11" customWidth="1"/>
    <col min="9987" max="9987" width="14.625" style="11" customWidth="1"/>
    <col min="9988" max="9988" width="8.375" style="11" customWidth="1"/>
    <col min="9989" max="9989" width="6.25" style="11" customWidth="1"/>
    <col min="9990" max="9990" width="6.375" style="11" customWidth="1"/>
    <col min="9991" max="9991" width="9.75" style="11" customWidth="1"/>
    <col min="9992" max="10003" width="4.75" style="11" customWidth="1"/>
    <col min="10004" max="10004" width="7.625" style="11" customWidth="1"/>
    <col min="10005" max="10005" width="6" style="11" customWidth="1"/>
    <col min="10006" max="10006" width="13.875" style="11" customWidth="1"/>
    <col min="10007" max="10007" width="5.25" style="11" customWidth="1"/>
    <col min="10008" max="10008" width="8.25" style="11" customWidth="1"/>
    <col min="10009" max="10240" width="9" style="11"/>
    <col min="10241" max="10241" width="6.375" style="11" customWidth="1"/>
    <col min="10242" max="10242" width="23" style="11" customWidth="1"/>
    <col min="10243" max="10243" width="14.625" style="11" customWidth="1"/>
    <col min="10244" max="10244" width="8.375" style="11" customWidth="1"/>
    <col min="10245" max="10245" width="6.25" style="11" customWidth="1"/>
    <col min="10246" max="10246" width="6.375" style="11" customWidth="1"/>
    <col min="10247" max="10247" width="9.75" style="11" customWidth="1"/>
    <col min="10248" max="10259" width="4.75" style="11" customWidth="1"/>
    <col min="10260" max="10260" width="7.625" style="11" customWidth="1"/>
    <col min="10261" max="10261" width="6" style="11" customWidth="1"/>
    <col min="10262" max="10262" width="13.875" style="11" customWidth="1"/>
    <col min="10263" max="10263" width="5.25" style="11" customWidth="1"/>
    <col min="10264" max="10264" width="8.25" style="11" customWidth="1"/>
    <col min="10265" max="10496" width="9" style="11"/>
    <col min="10497" max="10497" width="6.375" style="11" customWidth="1"/>
    <col min="10498" max="10498" width="23" style="11" customWidth="1"/>
    <col min="10499" max="10499" width="14.625" style="11" customWidth="1"/>
    <col min="10500" max="10500" width="8.375" style="11" customWidth="1"/>
    <col min="10501" max="10501" width="6.25" style="11" customWidth="1"/>
    <col min="10502" max="10502" width="6.375" style="11" customWidth="1"/>
    <col min="10503" max="10503" width="9.75" style="11" customWidth="1"/>
    <col min="10504" max="10515" width="4.75" style="11" customWidth="1"/>
    <col min="10516" max="10516" width="7.625" style="11" customWidth="1"/>
    <col min="10517" max="10517" width="6" style="11" customWidth="1"/>
    <col min="10518" max="10518" width="13.875" style="11" customWidth="1"/>
    <col min="10519" max="10519" width="5.25" style="11" customWidth="1"/>
    <col min="10520" max="10520" width="8.25" style="11" customWidth="1"/>
    <col min="10521" max="10752" width="9" style="11"/>
    <col min="10753" max="10753" width="6.375" style="11" customWidth="1"/>
    <col min="10754" max="10754" width="23" style="11" customWidth="1"/>
    <col min="10755" max="10755" width="14.625" style="11" customWidth="1"/>
    <col min="10756" max="10756" width="8.375" style="11" customWidth="1"/>
    <col min="10757" max="10757" width="6.25" style="11" customWidth="1"/>
    <col min="10758" max="10758" width="6.375" style="11" customWidth="1"/>
    <col min="10759" max="10759" width="9.75" style="11" customWidth="1"/>
    <col min="10760" max="10771" width="4.75" style="11" customWidth="1"/>
    <col min="10772" max="10772" width="7.625" style="11" customWidth="1"/>
    <col min="10773" max="10773" width="6" style="11" customWidth="1"/>
    <col min="10774" max="10774" width="13.875" style="11" customWidth="1"/>
    <col min="10775" max="10775" width="5.25" style="11" customWidth="1"/>
    <col min="10776" max="10776" width="8.25" style="11" customWidth="1"/>
    <col min="10777" max="11008" width="9" style="11"/>
    <col min="11009" max="11009" width="6.375" style="11" customWidth="1"/>
    <col min="11010" max="11010" width="23" style="11" customWidth="1"/>
    <col min="11011" max="11011" width="14.625" style="11" customWidth="1"/>
    <col min="11012" max="11012" width="8.375" style="11" customWidth="1"/>
    <col min="11013" max="11013" width="6.25" style="11" customWidth="1"/>
    <col min="11014" max="11014" width="6.375" style="11" customWidth="1"/>
    <col min="11015" max="11015" width="9.75" style="11" customWidth="1"/>
    <col min="11016" max="11027" width="4.75" style="11" customWidth="1"/>
    <col min="11028" max="11028" width="7.625" style="11" customWidth="1"/>
    <col min="11029" max="11029" width="6" style="11" customWidth="1"/>
    <col min="11030" max="11030" width="13.875" style="11" customWidth="1"/>
    <col min="11031" max="11031" width="5.25" style="11" customWidth="1"/>
    <col min="11032" max="11032" width="8.25" style="11" customWidth="1"/>
    <col min="11033" max="11264" width="9" style="11"/>
    <col min="11265" max="11265" width="6.375" style="11" customWidth="1"/>
    <col min="11266" max="11266" width="23" style="11" customWidth="1"/>
    <col min="11267" max="11267" width="14.625" style="11" customWidth="1"/>
    <col min="11268" max="11268" width="8.375" style="11" customWidth="1"/>
    <col min="11269" max="11269" width="6.25" style="11" customWidth="1"/>
    <col min="11270" max="11270" width="6.375" style="11" customWidth="1"/>
    <col min="11271" max="11271" width="9.75" style="11" customWidth="1"/>
    <col min="11272" max="11283" width="4.75" style="11" customWidth="1"/>
    <col min="11284" max="11284" width="7.625" style="11" customWidth="1"/>
    <col min="11285" max="11285" width="6" style="11" customWidth="1"/>
    <col min="11286" max="11286" width="13.875" style="11" customWidth="1"/>
    <col min="11287" max="11287" width="5.25" style="11" customWidth="1"/>
    <col min="11288" max="11288" width="8.25" style="11" customWidth="1"/>
    <col min="11289" max="11520" width="9" style="11"/>
    <col min="11521" max="11521" width="6.375" style="11" customWidth="1"/>
    <col min="11522" max="11522" width="23" style="11" customWidth="1"/>
    <col min="11523" max="11523" width="14.625" style="11" customWidth="1"/>
    <col min="11524" max="11524" width="8.375" style="11" customWidth="1"/>
    <col min="11525" max="11525" width="6.25" style="11" customWidth="1"/>
    <col min="11526" max="11526" width="6.375" style="11" customWidth="1"/>
    <col min="11527" max="11527" width="9.75" style="11" customWidth="1"/>
    <col min="11528" max="11539" width="4.75" style="11" customWidth="1"/>
    <col min="11540" max="11540" width="7.625" style="11" customWidth="1"/>
    <col min="11541" max="11541" width="6" style="11" customWidth="1"/>
    <col min="11542" max="11542" width="13.875" style="11" customWidth="1"/>
    <col min="11543" max="11543" width="5.25" style="11" customWidth="1"/>
    <col min="11544" max="11544" width="8.25" style="11" customWidth="1"/>
    <col min="11545" max="11776" width="9" style="11"/>
    <col min="11777" max="11777" width="6.375" style="11" customWidth="1"/>
    <col min="11778" max="11778" width="23" style="11" customWidth="1"/>
    <col min="11779" max="11779" width="14.625" style="11" customWidth="1"/>
    <col min="11780" max="11780" width="8.375" style="11" customWidth="1"/>
    <col min="11781" max="11781" width="6.25" style="11" customWidth="1"/>
    <col min="11782" max="11782" width="6.375" style="11" customWidth="1"/>
    <col min="11783" max="11783" width="9.75" style="11" customWidth="1"/>
    <col min="11784" max="11795" width="4.75" style="11" customWidth="1"/>
    <col min="11796" max="11796" width="7.625" style="11" customWidth="1"/>
    <col min="11797" max="11797" width="6" style="11" customWidth="1"/>
    <col min="11798" max="11798" width="13.875" style="11" customWidth="1"/>
    <col min="11799" max="11799" width="5.25" style="11" customWidth="1"/>
    <col min="11800" max="11800" width="8.25" style="11" customWidth="1"/>
    <col min="11801" max="12032" width="9" style="11"/>
    <col min="12033" max="12033" width="6.375" style="11" customWidth="1"/>
    <col min="12034" max="12034" width="23" style="11" customWidth="1"/>
    <col min="12035" max="12035" width="14.625" style="11" customWidth="1"/>
    <col min="12036" max="12036" width="8.375" style="11" customWidth="1"/>
    <col min="12037" max="12037" width="6.25" style="11" customWidth="1"/>
    <col min="12038" max="12038" width="6.375" style="11" customWidth="1"/>
    <col min="12039" max="12039" width="9.75" style="11" customWidth="1"/>
    <col min="12040" max="12051" width="4.75" style="11" customWidth="1"/>
    <col min="12052" max="12052" width="7.625" style="11" customWidth="1"/>
    <col min="12053" max="12053" width="6" style="11" customWidth="1"/>
    <col min="12054" max="12054" width="13.875" style="11" customWidth="1"/>
    <col min="12055" max="12055" width="5.25" style="11" customWidth="1"/>
    <col min="12056" max="12056" width="8.25" style="11" customWidth="1"/>
    <col min="12057" max="12288" width="9" style="11"/>
    <col min="12289" max="12289" width="6.375" style="11" customWidth="1"/>
    <col min="12290" max="12290" width="23" style="11" customWidth="1"/>
    <col min="12291" max="12291" width="14.625" style="11" customWidth="1"/>
    <col min="12292" max="12292" width="8.375" style="11" customWidth="1"/>
    <col min="12293" max="12293" width="6.25" style="11" customWidth="1"/>
    <col min="12294" max="12294" width="6.375" style="11" customWidth="1"/>
    <col min="12295" max="12295" width="9.75" style="11" customWidth="1"/>
    <col min="12296" max="12307" width="4.75" style="11" customWidth="1"/>
    <col min="12308" max="12308" width="7.625" style="11" customWidth="1"/>
    <col min="12309" max="12309" width="6" style="11" customWidth="1"/>
    <col min="12310" max="12310" width="13.875" style="11" customWidth="1"/>
    <col min="12311" max="12311" width="5.25" style="11" customWidth="1"/>
    <col min="12312" max="12312" width="8.25" style="11" customWidth="1"/>
    <col min="12313" max="12544" width="9" style="11"/>
    <col min="12545" max="12545" width="6.375" style="11" customWidth="1"/>
    <col min="12546" max="12546" width="23" style="11" customWidth="1"/>
    <col min="12547" max="12547" width="14.625" style="11" customWidth="1"/>
    <col min="12548" max="12548" width="8.375" style="11" customWidth="1"/>
    <col min="12549" max="12549" width="6.25" style="11" customWidth="1"/>
    <col min="12550" max="12550" width="6.375" style="11" customWidth="1"/>
    <col min="12551" max="12551" width="9.75" style="11" customWidth="1"/>
    <col min="12552" max="12563" width="4.75" style="11" customWidth="1"/>
    <col min="12564" max="12564" width="7.625" style="11" customWidth="1"/>
    <col min="12565" max="12565" width="6" style="11" customWidth="1"/>
    <col min="12566" max="12566" width="13.875" style="11" customWidth="1"/>
    <col min="12567" max="12567" width="5.25" style="11" customWidth="1"/>
    <col min="12568" max="12568" width="8.25" style="11" customWidth="1"/>
    <col min="12569" max="12800" width="9" style="11"/>
    <col min="12801" max="12801" width="6.375" style="11" customWidth="1"/>
    <col min="12802" max="12802" width="23" style="11" customWidth="1"/>
    <col min="12803" max="12803" width="14.625" style="11" customWidth="1"/>
    <col min="12804" max="12804" width="8.375" style="11" customWidth="1"/>
    <col min="12805" max="12805" width="6.25" style="11" customWidth="1"/>
    <col min="12806" max="12806" width="6.375" style="11" customWidth="1"/>
    <col min="12807" max="12807" width="9.75" style="11" customWidth="1"/>
    <col min="12808" max="12819" width="4.75" style="11" customWidth="1"/>
    <col min="12820" max="12820" width="7.625" style="11" customWidth="1"/>
    <col min="12821" max="12821" width="6" style="11" customWidth="1"/>
    <col min="12822" max="12822" width="13.875" style="11" customWidth="1"/>
    <col min="12823" max="12823" width="5.25" style="11" customWidth="1"/>
    <col min="12824" max="12824" width="8.25" style="11" customWidth="1"/>
    <col min="12825" max="13056" width="9" style="11"/>
    <col min="13057" max="13057" width="6.375" style="11" customWidth="1"/>
    <col min="13058" max="13058" width="23" style="11" customWidth="1"/>
    <col min="13059" max="13059" width="14.625" style="11" customWidth="1"/>
    <col min="13060" max="13060" width="8.375" style="11" customWidth="1"/>
    <col min="13061" max="13061" width="6.25" style="11" customWidth="1"/>
    <col min="13062" max="13062" width="6.375" style="11" customWidth="1"/>
    <col min="13063" max="13063" width="9.75" style="11" customWidth="1"/>
    <col min="13064" max="13075" width="4.75" style="11" customWidth="1"/>
    <col min="13076" max="13076" width="7.625" style="11" customWidth="1"/>
    <col min="13077" max="13077" width="6" style="11" customWidth="1"/>
    <col min="13078" max="13078" width="13.875" style="11" customWidth="1"/>
    <col min="13079" max="13079" width="5.25" style="11" customWidth="1"/>
    <col min="13080" max="13080" width="8.25" style="11" customWidth="1"/>
    <col min="13081" max="13312" width="9" style="11"/>
    <col min="13313" max="13313" width="6.375" style="11" customWidth="1"/>
    <col min="13314" max="13314" width="23" style="11" customWidth="1"/>
    <col min="13315" max="13315" width="14.625" style="11" customWidth="1"/>
    <col min="13316" max="13316" width="8.375" style="11" customWidth="1"/>
    <col min="13317" max="13317" width="6.25" style="11" customWidth="1"/>
    <col min="13318" max="13318" width="6.375" style="11" customWidth="1"/>
    <col min="13319" max="13319" width="9.75" style="11" customWidth="1"/>
    <col min="13320" max="13331" width="4.75" style="11" customWidth="1"/>
    <col min="13332" max="13332" width="7.625" style="11" customWidth="1"/>
    <col min="13333" max="13333" width="6" style="11" customWidth="1"/>
    <col min="13334" max="13334" width="13.875" style="11" customWidth="1"/>
    <col min="13335" max="13335" width="5.25" style="11" customWidth="1"/>
    <col min="13336" max="13336" width="8.25" style="11" customWidth="1"/>
    <col min="13337" max="13568" width="9" style="11"/>
    <col min="13569" max="13569" width="6.375" style="11" customWidth="1"/>
    <col min="13570" max="13570" width="23" style="11" customWidth="1"/>
    <col min="13571" max="13571" width="14.625" style="11" customWidth="1"/>
    <col min="13572" max="13572" width="8.375" style="11" customWidth="1"/>
    <col min="13573" max="13573" width="6.25" style="11" customWidth="1"/>
    <col min="13574" max="13574" width="6.375" style="11" customWidth="1"/>
    <col min="13575" max="13575" width="9.75" style="11" customWidth="1"/>
    <col min="13576" max="13587" width="4.75" style="11" customWidth="1"/>
    <col min="13588" max="13588" width="7.625" style="11" customWidth="1"/>
    <col min="13589" max="13589" width="6" style="11" customWidth="1"/>
    <col min="13590" max="13590" width="13.875" style="11" customWidth="1"/>
    <col min="13591" max="13591" width="5.25" style="11" customWidth="1"/>
    <col min="13592" max="13592" width="8.25" style="11" customWidth="1"/>
    <col min="13593" max="13824" width="9" style="11"/>
    <col min="13825" max="13825" width="6.375" style="11" customWidth="1"/>
    <col min="13826" max="13826" width="23" style="11" customWidth="1"/>
    <col min="13827" max="13827" width="14.625" style="11" customWidth="1"/>
    <col min="13828" max="13828" width="8.375" style="11" customWidth="1"/>
    <col min="13829" max="13829" width="6.25" style="11" customWidth="1"/>
    <col min="13830" max="13830" width="6.375" style="11" customWidth="1"/>
    <col min="13831" max="13831" width="9.75" style="11" customWidth="1"/>
    <col min="13832" max="13843" width="4.75" style="11" customWidth="1"/>
    <col min="13844" max="13844" width="7.625" style="11" customWidth="1"/>
    <col min="13845" max="13845" width="6" style="11" customWidth="1"/>
    <col min="13846" max="13846" width="13.875" style="11" customWidth="1"/>
    <col min="13847" max="13847" width="5.25" style="11" customWidth="1"/>
    <col min="13848" max="13848" width="8.25" style="11" customWidth="1"/>
    <col min="13849" max="14080" width="9" style="11"/>
    <col min="14081" max="14081" width="6.375" style="11" customWidth="1"/>
    <col min="14082" max="14082" width="23" style="11" customWidth="1"/>
    <col min="14083" max="14083" width="14.625" style="11" customWidth="1"/>
    <col min="14084" max="14084" width="8.375" style="11" customWidth="1"/>
    <col min="14085" max="14085" width="6.25" style="11" customWidth="1"/>
    <col min="14086" max="14086" width="6.375" style="11" customWidth="1"/>
    <col min="14087" max="14087" width="9.75" style="11" customWidth="1"/>
    <col min="14088" max="14099" width="4.75" style="11" customWidth="1"/>
    <col min="14100" max="14100" width="7.625" style="11" customWidth="1"/>
    <col min="14101" max="14101" width="6" style="11" customWidth="1"/>
    <col min="14102" max="14102" width="13.875" style="11" customWidth="1"/>
    <col min="14103" max="14103" width="5.25" style="11" customWidth="1"/>
    <col min="14104" max="14104" width="8.25" style="11" customWidth="1"/>
    <col min="14105" max="14336" width="9" style="11"/>
    <col min="14337" max="14337" width="6.375" style="11" customWidth="1"/>
    <col min="14338" max="14338" width="23" style="11" customWidth="1"/>
    <col min="14339" max="14339" width="14.625" style="11" customWidth="1"/>
    <col min="14340" max="14340" width="8.375" style="11" customWidth="1"/>
    <col min="14341" max="14341" width="6.25" style="11" customWidth="1"/>
    <col min="14342" max="14342" width="6.375" style="11" customWidth="1"/>
    <col min="14343" max="14343" width="9.75" style="11" customWidth="1"/>
    <col min="14344" max="14355" width="4.75" style="11" customWidth="1"/>
    <col min="14356" max="14356" width="7.625" style="11" customWidth="1"/>
    <col min="14357" max="14357" width="6" style="11" customWidth="1"/>
    <col min="14358" max="14358" width="13.875" style="11" customWidth="1"/>
    <col min="14359" max="14359" width="5.25" style="11" customWidth="1"/>
    <col min="14360" max="14360" width="8.25" style="11" customWidth="1"/>
    <col min="14361" max="14592" width="9" style="11"/>
    <col min="14593" max="14593" width="6.375" style="11" customWidth="1"/>
    <col min="14594" max="14594" width="23" style="11" customWidth="1"/>
    <col min="14595" max="14595" width="14.625" style="11" customWidth="1"/>
    <col min="14596" max="14596" width="8.375" style="11" customWidth="1"/>
    <col min="14597" max="14597" width="6.25" style="11" customWidth="1"/>
    <col min="14598" max="14598" width="6.375" style="11" customWidth="1"/>
    <col min="14599" max="14599" width="9.75" style="11" customWidth="1"/>
    <col min="14600" max="14611" width="4.75" style="11" customWidth="1"/>
    <col min="14612" max="14612" width="7.625" style="11" customWidth="1"/>
    <col min="14613" max="14613" width="6" style="11" customWidth="1"/>
    <col min="14614" max="14614" width="13.875" style="11" customWidth="1"/>
    <col min="14615" max="14615" width="5.25" style="11" customWidth="1"/>
    <col min="14616" max="14616" width="8.25" style="11" customWidth="1"/>
    <col min="14617" max="14848" width="9" style="11"/>
    <col min="14849" max="14849" width="6.375" style="11" customWidth="1"/>
    <col min="14850" max="14850" width="23" style="11" customWidth="1"/>
    <col min="14851" max="14851" width="14.625" style="11" customWidth="1"/>
    <col min="14852" max="14852" width="8.375" style="11" customWidth="1"/>
    <col min="14853" max="14853" width="6.25" style="11" customWidth="1"/>
    <col min="14854" max="14854" width="6.375" style="11" customWidth="1"/>
    <col min="14855" max="14855" width="9.75" style="11" customWidth="1"/>
    <col min="14856" max="14867" width="4.75" style="11" customWidth="1"/>
    <col min="14868" max="14868" width="7.625" style="11" customWidth="1"/>
    <col min="14869" max="14869" width="6" style="11" customWidth="1"/>
    <col min="14870" max="14870" width="13.875" style="11" customWidth="1"/>
    <col min="14871" max="14871" width="5.25" style="11" customWidth="1"/>
    <col min="14872" max="14872" width="8.25" style="11" customWidth="1"/>
    <col min="14873" max="15104" width="9" style="11"/>
    <col min="15105" max="15105" width="6.375" style="11" customWidth="1"/>
    <col min="15106" max="15106" width="23" style="11" customWidth="1"/>
    <col min="15107" max="15107" width="14.625" style="11" customWidth="1"/>
    <col min="15108" max="15108" width="8.375" style="11" customWidth="1"/>
    <col min="15109" max="15109" width="6.25" style="11" customWidth="1"/>
    <col min="15110" max="15110" width="6.375" style="11" customWidth="1"/>
    <col min="15111" max="15111" width="9.75" style="11" customWidth="1"/>
    <col min="15112" max="15123" width="4.75" style="11" customWidth="1"/>
    <col min="15124" max="15124" width="7.625" style="11" customWidth="1"/>
    <col min="15125" max="15125" width="6" style="11" customWidth="1"/>
    <col min="15126" max="15126" width="13.875" style="11" customWidth="1"/>
    <col min="15127" max="15127" width="5.25" style="11" customWidth="1"/>
    <col min="15128" max="15128" width="8.25" style="11" customWidth="1"/>
    <col min="15129" max="15360" width="9" style="11"/>
    <col min="15361" max="15361" width="6.375" style="11" customWidth="1"/>
    <col min="15362" max="15362" width="23" style="11" customWidth="1"/>
    <col min="15363" max="15363" width="14.625" style="11" customWidth="1"/>
    <col min="15364" max="15364" width="8.375" style="11" customWidth="1"/>
    <col min="15365" max="15365" width="6.25" style="11" customWidth="1"/>
    <col min="15366" max="15366" width="6.375" style="11" customWidth="1"/>
    <col min="15367" max="15367" width="9.75" style="11" customWidth="1"/>
    <col min="15368" max="15379" width="4.75" style="11" customWidth="1"/>
    <col min="15380" max="15380" width="7.625" style="11" customWidth="1"/>
    <col min="15381" max="15381" width="6" style="11" customWidth="1"/>
    <col min="15382" max="15382" width="13.875" style="11" customWidth="1"/>
    <col min="15383" max="15383" width="5.25" style="11" customWidth="1"/>
    <col min="15384" max="15384" width="8.25" style="11" customWidth="1"/>
    <col min="15385" max="15616" width="9" style="11"/>
    <col min="15617" max="15617" width="6.375" style="11" customWidth="1"/>
    <col min="15618" max="15618" width="23" style="11" customWidth="1"/>
    <col min="15619" max="15619" width="14.625" style="11" customWidth="1"/>
    <col min="15620" max="15620" width="8.375" style="11" customWidth="1"/>
    <col min="15621" max="15621" width="6.25" style="11" customWidth="1"/>
    <col min="15622" max="15622" width="6.375" style="11" customWidth="1"/>
    <col min="15623" max="15623" width="9.75" style="11" customWidth="1"/>
    <col min="15624" max="15635" width="4.75" style="11" customWidth="1"/>
    <col min="15636" max="15636" width="7.625" style="11" customWidth="1"/>
    <col min="15637" max="15637" width="6" style="11" customWidth="1"/>
    <col min="15638" max="15638" width="13.875" style="11" customWidth="1"/>
    <col min="15639" max="15639" width="5.25" style="11" customWidth="1"/>
    <col min="15640" max="15640" width="8.25" style="11" customWidth="1"/>
    <col min="15641" max="15872" width="9" style="11"/>
    <col min="15873" max="15873" width="6.375" style="11" customWidth="1"/>
    <col min="15874" max="15874" width="23" style="11" customWidth="1"/>
    <col min="15875" max="15875" width="14.625" style="11" customWidth="1"/>
    <col min="15876" max="15876" width="8.375" style="11" customWidth="1"/>
    <col min="15877" max="15877" width="6.25" style="11" customWidth="1"/>
    <col min="15878" max="15878" width="6.375" style="11" customWidth="1"/>
    <col min="15879" max="15879" width="9.75" style="11" customWidth="1"/>
    <col min="15880" max="15891" width="4.75" style="11" customWidth="1"/>
    <col min="15892" max="15892" width="7.625" style="11" customWidth="1"/>
    <col min="15893" max="15893" width="6" style="11" customWidth="1"/>
    <col min="15894" max="15894" width="13.875" style="11" customWidth="1"/>
    <col min="15895" max="15895" width="5.25" style="11" customWidth="1"/>
    <col min="15896" max="15896" width="8.25" style="11" customWidth="1"/>
    <col min="15897" max="16128" width="9" style="11"/>
    <col min="16129" max="16129" width="6.375" style="11" customWidth="1"/>
    <col min="16130" max="16130" width="23" style="11" customWidth="1"/>
    <col min="16131" max="16131" width="14.625" style="11" customWidth="1"/>
    <col min="16132" max="16132" width="8.375" style="11" customWidth="1"/>
    <col min="16133" max="16133" width="6.25" style="11" customWidth="1"/>
    <col min="16134" max="16134" width="6.375" style="11" customWidth="1"/>
    <col min="16135" max="16135" width="9.75" style="11" customWidth="1"/>
    <col min="16136" max="16147" width="4.75" style="11" customWidth="1"/>
    <col min="16148" max="16148" width="7.625" style="11" customWidth="1"/>
    <col min="16149" max="16149" width="6" style="11" customWidth="1"/>
    <col min="16150" max="16150" width="13.875" style="11" customWidth="1"/>
    <col min="16151" max="16151" width="5.25" style="11" customWidth="1"/>
    <col min="16152" max="16152" width="8.25" style="11" customWidth="1"/>
    <col min="16153" max="16384" width="9" style="11"/>
  </cols>
  <sheetData>
    <row r="1" spans="1:45" s="1" customFormat="1" x14ac:dyDescent="0.2">
      <c r="A1" s="363" t="s">
        <v>592</v>
      </c>
      <c r="B1" s="363"/>
      <c r="C1" s="363"/>
      <c r="D1" s="363"/>
      <c r="E1" s="363"/>
      <c r="F1" s="363"/>
      <c r="G1" s="363"/>
      <c r="H1" s="363"/>
      <c r="I1" s="363"/>
      <c r="J1" s="363"/>
      <c r="K1" s="363"/>
      <c r="L1" s="363"/>
      <c r="M1" s="363"/>
      <c r="N1" s="363"/>
      <c r="O1" s="363"/>
      <c r="P1" s="363"/>
      <c r="Q1" s="363"/>
      <c r="R1" s="363"/>
      <c r="S1" s="363"/>
      <c r="T1" s="363"/>
      <c r="U1" s="363"/>
      <c r="V1" s="363"/>
      <c r="W1" s="363"/>
      <c r="X1" s="363"/>
    </row>
    <row r="2" spans="1:45" s="1" customFormat="1" x14ac:dyDescent="0.2">
      <c r="A2" s="363" t="s">
        <v>52</v>
      </c>
      <c r="B2" s="363"/>
      <c r="C2" s="363"/>
      <c r="D2" s="363"/>
      <c r="E2" s="363"/>
      <c r="F2" s="363"/>
      <c r="G2" s="363"/>
      <c r="H2" s="363"/>
      <c r="I2" s="363"/>
      <c r="J2" s="363"/>
      <c r="K2" s="363"/>
      <c r="L2" s="363"/>
      <c r="M2" s="363"/>
      <c r="N2" s="363"/>
      <c r="O2" s="363"/>
      <c r="P2" s="363"/>
      <c r="Q2" s="363"/>
      <c r="R2" s="363"/>
      <c r="S2" s="363"/>
      <c r="T2" s="363"/>
      <c r="U2" s="363"/>
      <c r="V2" s="363"/>
      <c r="W2" s="363"/>
      <c r="X2" s="363"/>
    </row>
    <row r="3" spans="1:45" s="3" customFormat="1" x14ac:dyDescent="0.2">
      <c r="A3" s="2"/>
      <c r="B3" s="82" t="s">
        <v>37</v>
      </c>
      <c r="C3" s="82" t="s">
        <v>38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</row>
    <row r="4" spans="1:45" s="3" customFormat="1" ht="117" customHeight="1" thickBot="1" x14ac:dyDescent="0.25">
      <c r="A4" s="2"/>
      <c r="B4" s="369" t="s">
        <v>384</v>
      </c>
      <c r="C4" s="377"/>
      <c r="D4" s="377"/>
      <c r="E4" s="377"/>
      <c r="F4" s="377"/>
      <c r="G4" s="377"/>
      <c r="H4" s="377"/>
      <c r="I4" s="377"/>
      <c r="J4" s="377"/>
      <c r="K4" s="377"/>
      <c r="L4" s="377"/>
      <c r="M4" s="377"/>
      <c r="N4" s="377"/>
      <c r="O4" s="377"/>
      <c r="P4" s="377"/>
      <c r="Q4" s="377"/>
      <c r="R4" s="2"/>
      <c r="S4" s="2"/>
      <c r="T4" s="2"/>
      <c r="U4" s="2"/>
      <c r="V4" s="2"/>
      <c r="W4" s="2"/>
      <c r="X4" s="2"/>
    </row>
    <row r="5" spans="1:45" x14ac:dyDescent="0.3">
      <c r="A5" s="4"/>
      <c r="B5" s="5"/>
      <c r="C5" s="6"/>
      <c r="D5" s="6"/>
      <c r="E5" s="5"/>
      <c r="F5" s="5"/>
      <c r="G5" s="7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9" t="s">
        <v>0</v>
      </c>
      <c r="T5" s="366">
        <f>SUM(T10:T36)</f>
        <v>308380</v>
      </c>
      <c r="U5" s="367"/>
      <c r="V5" s="10" t="s">
        <v>1</v>
      </c>
    </row>
    <row r="6" spans="1:45" s="12" customFormat="1" ht="33.75" customHeight="1" x14ac:dyDescent="0.2">
      <c r="A6" s="368" t="s">
        <v>2</v>
      </c>
      <c r="B6" s="365" t="s">
        <v>36</v>
      </c>
      <c r="C6" s="365" t="s">
        <v>3</v>
      </c>
      <c r="D6" s="365" t="s">
        <v>385</v>
      </c>
      <c r="E6" s="365"/>
      <c r="F6" s="365" t="s">
        <v>32</v>
      </c>
      <c r="G6" s="365" t="s">
        <v>5</v>
      </c>
      <c r="H6" s="364" t="s">
        <v>6</v>
      </c>
      <c r="I6" s="364"/>
      <c r="J6" s="364"/>
      <c r="K6" s="364"/>
      <c r="L6" s="364"/>
      <c r="M6" s="364"/>
      <c r="N6" s="364"/>
      <c r="O6" s="364"/>
      <c r="P6" s="364"/>
      <c r="Q6" s="364"/>
      <c r="R6" s="364"/>
      <c r="S6" s="364"/>
      <c r="T6" s="370"/>
      <c r="U6" s="365"/>
      <c r="V6" s="365"/>
      <c r="W6" s="365" t="s">
        <v>8</v>
      </c>
      <c r="X6" s="365" t="s">
        <v>9</v>
      </c>
    </row>
    <row r="7" spans="1:45" s="12" customFormat="1" x14ac:dyDescent="0.2">
      <c r="A7" s="368"/>
      <c r="B7" s="365"/>
      <c r="C7" s="365"/>
      <c r="D7" s="365" t="s">
        <v>31</v>
      </c>
      <c r="E7" s="365" t="s">
        <v>10</v>
      </c>
      <c r="F7" s="365"/>
      <c r="G7" s="365"/>
      <c r="H7" s="364" t="s">
        <v>11</v>
      </c>
      <c r="I7" s="364"/>
      <c r="J7" s="364"/>
      <c r="K7" s="364" t="s">
        <v>12</v>
      </c>
      <c r="L7" s="364"/>
      <c r="M7" s="364"/>
      <c r="N7" s="364" t="s">
        <v>13</v>
      </c>
      <c r="O7" s="364"/>
      <c r="P7" s="364"/>
      <c r="Q7" s="364" t="s">
        <v>14</v>
      </c>
      <c r="R7" s="364"/>
      <c r="S7" s="364"/>
      <c r="T7" s="365" t="s">
        <v>33</v>
      </c>
      <c r="U7" s="365" t="s">
        <v>15</v>
      </c>
      <c r="V7" s="365" t="s">
        <v>16</v>
      </c>
      <c r="W7" s="365"/>
      <c r="X7" s="365"/>
      <c r="Z7" s="12" t="s">
        <v>54</v>
      </c>
      <c r="AA7" s="86">
        <f>SUM(T10+T11+T18+T19+T20+T21+T33+T34+T35+T36)</f>
        <v>100080</v>
      </c>
    </row>
    <row r="8" spans="1:45" s="12" customFormat="1" x14ac:dyDescent="0.2">
      <c r="A8" s="368"/>
      <c r="B8" s="365"/>
      <c r="C8" s="365"/>
      <c r="D8" s="365"/>
      <c r="E8" s="365"/>
      <c r="F8" s="365"/>
      <c r="G8" s="365"/>
      <c r="H8" s="140" t="s">
        <v>17</v>
      </c>
      <c r="I8" s="140" t="s">
        <v>18</v>
      </c>
      <c r="J8" s="140" t="s">
        <v>19</v>
      </c>
      <c r="K8" s="140" t="s">
        <v>20</v>
      </c>
      <c r="L8" s="140" t="s">
        <v>21</v>
      </c>
      <c r="M8" s="140" t="s">
        <v>22</v>
      </c>
      <c r="N8" s="140" t="s">
        <v>23</v>
      </c>
      <c r="O8" s="140" t="s">
        <v>24</v>
      </c>
      <c r="P8" s="140" t="s">
        <v>25</v>
      </c>
      <c r="Q8" s="140" t="s">
        <v>26</v>
      </c>
      <c r="R8" s="140" t="s">
        <v>27</v>
      </c>
      <c r="S8" s="140" t="s">
        <v>28</v>
      </c>
      <c r="T8" s="365"/>
      <c r="U8" s="365"/>
      <c r="V8" s="365"/>
      <c r="W8" s="365"/>
      <c r="X8" s="365"/>
      <c r="Z8" s="85" t="s">
        <v>380</v>
      </c>
      <c r="AA8" s="87">
        <f>SUM(T13+T14+T15+T16+T22+T28+T29+T32)</f>
        <v>208300</v>
      </c>
      <c r="AB8" s="32"/>
      <c r="AC8" s="32"/>
      <c r="AD8" s="32"/>
    </row>
    <row r="9" spans="1:45" ht="138.75" customHeight="1" x14ac:dyDescent="0.3">
      <c r="A9" s="64" t="s">
        <v>30</v>
      </c>
      <c r="B9" s="362" t="s">
        <v>382</v>
      </c>
      <c r="C9" s="362"/>
      <c r="D9" s="362"/>
      <c r="E9" s="362"/>
      <c r="F9" s="362"/>
      <c r="G9" s="362"/>
      <c r="H9" s="362"/>
      <c r="I9" s="362"/>
      <c r="J9" s="362"/>
      <c r="K9" s="362"/>
      <c r="L9" s="362"/>
      <c r="M9" s="362"/>
      <c r="N9" s="362"/>
      <c r="O9" s="362"/>
      <c r="P9" s="362"/>
      <c r="Q9" s="362"/>
      <c r="R9" s="362"/>
      <c r="S9" s="362"/>
      <c r="T9" s="362"/>
      <c r="U9" s="362"/>
      <c r="V9" s="60"/>
      <c r="W9" s="143"/>
      <c r="X9" s="60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</row>
    <row r="10" spans="1:45" s="75" customFormat="1" ht="163.5" customHeight="1" x14ac:dyDescent="0.3">
      <c r="A10" s="211"/>
      <c r="B10" s="290" t="s">
        <v>278</v>
      </c>
      <c r="C10" s="290" t="s">
        <v>386</v>
      </c>
      <c r="D10" s="290" t="s">
        <v>280</v>
      </c>
      <c r="E10" s="291" t="s">
        <v>124</v>
      </c>
      <c r="F10" s="290" t="s">
        <v>277</v>
      </c>
      <c r="G10" s="292"/>
      <c r="H10" s="293"/>
      <c r="I10" s="293"/>
      <c r="J10" s="184" t="s">
        <v>60</v>
      </c>
      <c r="K10" s="184"/>
      <c r="L10" s="184"/>
      <c r="M10" s="184"/>
      <c r="N10" s="184"/>
      <c r="O10" s="184" t="s">
        <v>60</v>
      </c>
      <c r="P10" s="184"/>
      <c r="Q10" s="184"/>
      <c r="R10" s="184"/>
      <c r="S10" s="184"/>
      <c r="T10" s="294">
        <v>8000</v>
      </c>
      <c r="U10" s="258" t="s">
        <v>54</v>
      </c>
      <c r="V10" s="295" t="s">
        <v>553</v>
      </c>
      <c r="W10" s="295"/>
      <c r="X10" s="291" t="s">
        <v>332</v>
      </c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</row>
    <row r="11" spans="1:45" s="27" customFormat="1" ht="98.25" customHeight="1" x14ac:dyDescent="0.3">
      <c r="A11" s="157"/>
      <c r="B11" s="156" t="s">
        <v>279</v>
      </c>
      <c r="C11" s="165" t="s">
        <v>387</v>
      </c>
      <c r="D11" s="157" t="s">
        <v>135</v>
      </c>
      <c r="E11" s="157" t="s">
        <v>138</v>
      </c>
      <c r="F11" s="159" t="s">
        <v>136</v>
      </c>
      <c r="G11" s="269"/>
      <c r="H11" s="158"/>
      <c r="I11" s="159" t="s">
        <v>554</v>
      </c>
      <c r="J11" s="159"/>
      <c r="K11" s="159"/>
      <c r="L11" s="190"/>
      <c r="M11" s="190"/>
      <c r="N11" s="60" t="s">
        <v>137</v>
      </c>
      <c r="O11" s="160"/>
      <c r="P11" s="160"/>
      <c r="Q11" s="161"/>
      <c r="R11" s="161"/>
      <c r="S11" s="262"/>
      <c r="T11" s="162">
        <v>2000</v>
      </c>
      <c r="U11" s="258" t="s">
        <v>54</v>
      </c>
      <c r="V11" s="165" t="s">
        <v>433</v>
      </c>
      <c r="W11" s="157"/>
      <c r="X11" s="258" t="s">
        <v>165</v>
      </c>
    </row>
    <row r="12" spans="1:45" s="70" customFormat="1" ht="20.25" customHeight="1" x14ac:dyDescent="0.2">
      <c r="A12" s="212"/>
      <c r="B12" s="383" t="s">
        <v>304</v>
      </c>
      <c r="C12" s="384"/>
      <c r="D12" s="384"/>
      <c r="E12" s="384"/>
      <c r="F12" s="384"/>
      <c r="G12" s="385"/>
      <c r="H12" s="232"/>
      <c r="I12" s="233"/>
      <c r="J12" s="233"/>
      <c r="K12" s="232"/>
      <c r="L12" s="234"/>
      <c r="M12" s="233"/>
      <c r="N12" s="232"/>
      <c r="O12" s="234"/>
      <c r="P12" s="233"/>
      <c r="Q12" s="234"/>
      <c r="R12" s="234"/>
      <c r="S12" s="233"/>
      <c r="T12" s="234"/>
      <c r="U12" s="235"/>
      <c r="V12" s="235"/>
      <c r="W12" s="236"/>
      <c r="X12" s="236"/>
    </row>
    <row r="13" spans="1:45" s="70" customFormat="1" ht="155.25" customHeight="1" x14ac:dyDescent="0.2">
      <c r="A13" s="212"/>
      <c r="B13" s="246" t="s">
        <v>305</v>
      </c>
      <c r="C13" s="246" t="s">
        <v>388</v>
      </c>
      <c r="D13" s="146" t="s">
        <v>173</v>
      </c>
      <c r="E13" s="146" t="s">
        <v>58</v>
      </c>
      <c r="F13" s="146" t="s">
        <v>102</v>
      </c>
      <c r="G13" s="246"/>
      <c r="H13" s="246"/>
      <c r="I13" s="246"/>
      <c r="J13" s="246"/>
      <c r="K13" s="246"/>
      <c r="L13" s="246"/>
      <c r="M13" s="246"/>
      <c r="N13" s="250"/>
      <c r="O13" s="246"/>
      <c r="P13" s="251"/>
      <c r="Q13" s="246"/>
      <c r="R13" s="149" t="s">
        <v>544</v>
      </c>
      <c r="S13" s="246"/>
      <c r="T13" s="252">
        <v>18000</v>
      </c>
      <c r="U13" s="60" t="s">
        <v>113</v>
      </c>
      <c r="V13" s="244" t="s">
        <v>546</v>
      </c>
      <c r="W13" s="244"/>
      <c r="X13" s="60" t="s">
        <v>174</v>
      </c>
    </row>
    <row r="14" spans="1:45" s="70" customFormat="1" ht="174" customHeight="1" x14ac:dyDescent="0.2">
      <c r="A14" s="198"/>
      <c r="B14" s="244" t="s">
        <v>306</v>
      </c>
      <c r="C14" s="244" t="s">
        <v>390</v>
      </c>
      <c r="D14" s="146" t="s">
        <v>173</v>
      </c>
      <c r="E14" s="146" t="s">
        <v>58</v>
      </c>
      <c r="F14" s="146" t="s">
        <v>102</v>
      </c>
      <c r="G14" s="198"/>
      <c r="H14" s="198"/>
      <c r="I14" s="198"/>
      <c r="J14" s="198"/>
      <c r="K14" s="63">
        <v>24</v>
      </c>
      <c r="L14" s="63">
        <v>25</v>
      </c>
      <c r="M14" s="63">
        <v>25</v>
      </c>
      <c r="N14" s="63">
        <v>24</v>
      </c>
      <c r="O14" s="63">
        <v>25</v>
      </c>
      <c r="P14" s="63">
        <v>26</v>
      </c>
      <c r="Q14" s="63">
        <v>24</v>
      </c>
      <c r="R14" s="63">
        <v>25</v>
      </c>
      <c r="S14" s="198"/>
      <c r="T14" s="253">
        <v>72000</v>
      </c>
      <c r="U14" s="60" t="s">
        <v>113</v>
      </c>
      <c r="V14" s="244" t="s">
        <v>545</v>
      </c>
      <c r="W14" s="244"/>
      <c r="X14" s="60" t="s">
        <v>174</v>
      </c>
    </row>
    <row r="15" spans="1:45" s="70" customFormat="1" ht="82.5" customHeight="1" x14ac:dyDescent="0.2">
      <c r="A15" s="198"/>
      <c r="B15" s="244" t="s">
        <v>391</v>
      </c>
      <c r="C15" s="244" t="s">
        <v>389</v>
      </c>
      <c r="D15" s="146" t="s">
        <v>173</v>
      </c>
      <c r="E15" s="146" t="s">
        <v>86</v>
      </c>
      <c r="F15" s="146" t="s">
        <v>102</v>
      </c>
      <c r="G15" s="198"/>
      <c r="H15" s="198"/>
      <c r="I15" s="198"/>
      <c r="J15" s="198"/>
      <c r="K15" s="198"/>
      <c r="L15" s="198"/>
      <c r="M15" s="198"/>
      <c r="N15" s="198"/>
      <c r="O15" s="63"/>
      <c r="P15" s="63">
        <v>8</v>
      </c>
      <c r="Q15" s="198"/>
      <c r="R15" s="198"/>
      <c r="S15" s="198"/>
      <c r="T15" s="253">
        <v>10000</v>
      </c>
      <c r="U15" s="60" t="s">
        <v>113</v>
      </c>
      <c r="V15" s="244" t="s">
        <v>547</v>
      </c>
      <c r="W15" s="244"/>
      <c r="X15" s="60" t="s">
        <v>174</v>
      </c>
    </row>
    <row r="16" spans="1:45" s="70" customFormat="1" ht="121.5" customHeight="1" x14ac:dyDescent="0.2">
      <c r="A16" s="198"/>
      <c r="B16" s="244" t="s">
        <v>392</v>
      </c>
      <c r="C16" s="244" t="s">
        <v>393</v>
      </c>
      <c r="D16" s="146" t="s">
        <v>173</v>
      </c>
      <c r="E16" s="146" t="s">
        <v>86</v>
      </c>
      <c r="F16" s="146" t="s">
        <v>102</v>
      </c>
      <c r="G16" s="198"/>
      <c r="H16" s="198"/>
      <c r="I16" s="198"/>
      <c r="J16" s="198"/>
      <c r="K16" s="198"/>
      <c r="L16" s="198"/>
      <c r="M16" s="198"/>
      <c r="N16" s="63"/>
      <c r="O16" s="63">
        <v>29</v>
      </c>
      <c r="P16" s="198"/>
      <c r="Q16" s="198"/>
      <c r="R16" s="198"/>
      <c r="S16" s="198"/>
      <c r="T16" s="253">
        <v>10000</v>
      </c>
      <c r="U16" s="60" t="s">
        <v>113</v>
      </c>
      <c r="V16" s="244" t="s">
        <v>547</v>
      </c>
      <c r="W16" s="244"/>
      <c r="X16" s="60" t="s">
        <v>174</v>
      </c>
    </row>
    <row r="17" spans="1:24" s="42" customFormat="1" ht="124.5" customHeight="1" x14ac:dyDescent="0.3">
      <c r="A17" s="196" t="s">
        <v>264</v>
      </c>
      <c r="B17" s="381" t="s">
        <v>265</v>
      </c>
      <c r="C17" s="381"/>
      <c r="D17" s="381"/>
      <c r="E17" s="381"/>
      <c r="F17" s="381"/>
      <c r="G17" s="381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381"/>
      <c r="U17" s="381"/>
      <c r="V17" s="80"/>
      <c r="W17" s="213"/>
      <c r="X17" s="213"/>
    </row>
    <row r="18" spans="1:24" s="30" customFormat="1" ht="121.5" customHeight="1" x14ac:dyDescent="0.3">
      <c r="A18" s="214"/>
      <c r="B18" s="152" t="s">
        <v>287</v>
      </c>
      <c r="C18" s="152" t="s">
        <v>394</v>
      </c>
      <c r="D18" s="60" t="s">
        <v>131</v>
      </c>
      <c r="E18" s="60" t="s">
        <v>109</v>
      </c>
      <c r="F18" s="60" t="s">
        <v>102</v>
      </c>
      <c r="G18" s="198"/>
      <c r="H18" s="198"/>
      <c r="I18" s="198"/>
      <c r="J18" s="60" t="s">
        <v>126</v>
      </c>
      <c r="K18" s="198"/>
      <c r="L18" s="198"/>
      <c r="M18" s="198"/>
      <c r="N18" s="198"/>
      <c r="O18" s="63"/>
      <c r="P18" s="198"/>
      <c r="Q18" s="198"/>
      <c r="R18" s="198"/>
      <c r="S18" s="198"/>
      <c r="T18" s="199">
        <v>15000</v>
      </c>
      <c r="U18" s="60" t="s">
        <v>54</v>
      </c>
      <c r="V18" s="152" t="s">
        <v>555</v>
      </c>
      <c r="W18" s="198"/>
      <c r="X18" s="63" t="s">
        <v>199</v>
      </c>
    </row>
    <row r="19" spans="1:24" s="27" customFormat="1" ht="76.5" customHeight="1" x14ac:dyDescent="0.3">
      <c r="A19" s="64"/>
      <c r="B19" s="152" t="s">
        <v>491</v>
      </c>
      <c r="C19" s="361" t="s">
        <v>395</v>
      </c>
      <c r="D19" s="60" t="s">
        <v>159</v>
      </c>
      <c r="E19" s="60" t="s">
        <v>144</v>
      </c>
      <c r="F19" s="60" t="s">
        <v>102</v>
      </c>
      <c r="G19" s="198"/>
      <c r="H19" s="198"/>
      <c r="I19" s="198"/>
      <c r="J19" s="198"/>
      <c r="K19" s="198"/>
      <c r="L19" s="198"/>
      <c r="M19" s="63">
        <v>16</v>
      </c>
      <c r="N19" s="198"/>
      <c r="O19" s="63"/>
      <c r="P19" s="198"/>
      <c r="Q19" s="198"/>
      <c r="R19" s="198"/>
      <c r="S19" s="198"/>
      <c r="T19" s="199">
        <v>6000</v>
      </c>
      <c r="U19" s="60" t="s">
        <v>54</v>
      </c>
      <c r="V19" s="152" t="s">
        <v>556</v>
      </c>
      <c r="W19" s="198"/>
      <c r="X19" s="63" t="s">
        <v>199</v>
      </c>
    </row>
    <row r="20" spans="1:24" s="27" customFormat="1" ht="87.75" customHeight="1" x14ac:dyDescent="0.3">
      <c r="A20" s="64"/>
      <c r="B20" s="152" t="s">
        <v>492</v>
      </c>
      <c r="C20" s="361"/>
      <c r="D20" s="60" t="s">
        <v>160</v>
      </c>
      <c r="E20" s="60" t="s">
        <v>109</v>
      </c>
      <c r="F20" s="60" t="s">
        <v>53</v>
      </c>
      <c r="G20" s="198"/>
      <c r="H20" s="198"/>
      <c r="I20" s="198"/>
      <c r="J20" s="198"/>
      <c r="K20" s="198"/>
      <c r="L20" s="198"/>
      <c r="M20" s="63">
        <v>17</v>
      </c>
      <c r="N20" s="198"/>
      <c r="O20" s="63"/>
      <c r="P20" s="198"/>
      <c r="Q20" s="198"/>
      <c r="R20" s="198"/>
      <c r="S20" s="198"/>
      <c r="T20" s="199">
        <v>15000</v>
      </c>
      <c r="U20" s="60" t="s">
        <v>54</v>
      </c>
      <c r="V20" s="152" t="s">
        <v>543</v>
      </c>
      <c r="W20" s="198"/>
      <c r="X20" s="63" t="s">
        <v>199</v>
      </c>
    </row>
    <row r="21" spans="1:24" s="27" customFormat="1" ht="120.75" customHeight="1" x14ac:dyDescent="0.3">
      <c r="A21" s="64"/>
      <c r="B21" s="210" t="s">
        <v>493</v>
      </c>
      <c r="C21" s="210" t="s">
        <v>494</v>
      </c>
      <c r="D21" s="60" t="s">
        <v>495</v>
      </c>
      <c r="E21" s="60" t="s">
        <v>144</v>
      </c>
      <c r="F21" s="60" t="s">
        <v>102</v>
      </c>
      <c r="G21" s="198"/>
      <c r="H21" s="198"/>
      <c r="I21" s="198"/>
      <c r="J21" s="198"/>
      <c r="K21" s="198"/>
      <c r="L21" s="198"/>
      <c r="M21" s="63"/>
      <c r="N21" s="60" t="s">
        <v>554</v>
      </c>
      <c r="O21" s="63"/>
      <c r="P21" s="198"/>
      <c r="Q21" s="198"/>
      <c r="R21" s="198"/>
      <c r="S21" s="198"/>
      <c r="T21" s="199">
        <v>6000</v>
      </c>
      <c r="U21" s="60" t="s">
        <v>54</v>
      </c>
      <c r="V21" s="210" t="s">
        <v>557</v>
      </c>
      <c r="W21" s="198"/>
      <c r="X21" s="63" t="s">
        <v>199</v>
      </c>
    </row>
    <row r="22" spans="1:24" s="27" customFormat="1" ht="211.5" customHeight="1" x14ac:dyDescent="0.3">
      <c r="A22" s="64"/>
      <c r="B22" s="80" t="s">
        <v>496</v>
      </c>
      <c r="C22" s="79" t="s">
        <v>194</v>
      </c>
      <c r="D22" s="79" t="s">
        <v>193</v>
      </c>
      <c r="E22" s="274" t="s">
        <v>89</v>
      </c>
      <c r="F22" s="274" t="s">
        <v>176</v>
      </c>
      <c r="G22" s="189"/>
      <c r="H22" s="80"/>
      <c r="I22" s="80"/>
      <c r="J22" s="80"/>
      <c r="K22" s="80"/>
      <c r="L22" s="160"/>
      <c r="M22" s="160"/>
      <c r="N22" s="63" t="s">
        <v>60</v>
      </c>
      <c r="O22" s="160"/>
      <c r="P22" s="160"/>
      <c r="Q22" s="280"/>
      <c r="R22" s="280"/>
      <c r="S22" s="280"/>
      <c r="T22" s="191">
        <v>10000</v>
      </c>
      <c r="U22" s="274" t="s">
        <v>636</v>
      </c>
      <c r="V22" s="80" t="s">
        <v>635</v>
      </c>
      <c r="W22" s="198"/>
      <c r="X22" s="274" t="s">
        <v>177</v>
      </c>
    </row>
    <row r="23" spans="1:24" s="27" customFormat="1" ht="66" customHeight="1" x14ac:dyDescent="0.3">
      <c r="A23" s="64" t="s">
        <v>267</v>
      </c>
      <c r="B23" s="381" t="s">
        <v>266</v>
      </c>
      <c r="C23" s="381"/>
      <c r="D23" s="381"/>
      <c r="E23" s="381"/>
      <c r="F23" s="381"/>
      <c r="G23" s="381"/>
      <c r="H23" s="381"/>
      <c r="I23" s="381"/>
      <c r="J23" s="381"/>
      <c r="K23" s="381"/>
      <c r="L23" s="381"/>
      <c r="M23" s="381"/>
      <c r="N23" s="381"/>
      <c r="O23" s="381"/>
      <c r="P23" s="381"/>
      <c r="Q23" s="381"/>
      <c r="R23" s="381"/>
      <c r="S23" s="381"/>
      <c r="T23" s="381"/>
      <c r="U23" s="381"/>
      <c r="V23" s="80"/>
      <c r="W23" s="198"/>
      <c r="X23" s="81"/>
    </row>
    <row r="24" spans="1:24" s="27" customFormat="1" ht="104.25" customHeight="1" x14ac:dyDescent="0.3">
      <c r="A24" s="157"/>
      <c r="B24" s="59" t="s">
        <v>335</v>
      </c>
      <c r="C24" s="285" t="s">
        <v>336</v>
      </c>
      <c r="D24" s="60" t="s">
        <v>337</v>
      </c>
      <c r="E24" s="60" t="s">
        <v>133</v>
      </c>
      <c r="F24" s="60" t="s">
        <v>102</v>
      </c>
      <c r="G24" s="65"/>
      <c r="H24" s="287"/>
      <c r="I24" s="154"/>
      <c r="J24" s="154"/>
      <c r="K24" s="154"/>
      <c r="L24" s="154"/>
      <c r="M24" s="154"/>
      <c r="N24" s="154"/>
      <c r="O24" s="154"/>
      <c r="P24" s="154"/>
      <c r="Q24" s="154"/>
      <c r="R24" s="154"/>
      <c r="S24" s="154"/>
      <c r="T24" s="215"/>
      <c r="U24" s="62"/>
      <c r="V24" s="80" t="s">
        <v>121</v>
      </c>
      <c r="W24" s="213"/>
      <c r="X24" s="213"/>
    </row>
    <row r="25" spans="1:24" s="27" customFormat="1" ht="61.5" customHeight="1" x14ac:dyDescent="0.3">
      <c r="A25" s="159" t="s">
        <v>103</v>
      </c>
      <c r="B25" s="379" t="s">
        <v>383</v>
      </c>
      <c r="C25" s="379"/>
      <c r="D25" s="379"/>
      <c r="E25" s="379"/>
      <c r="F25" s="379"/>
      <c r="G25" s="379"/>
      <c r="H25" s="379"/>
      <c r="I25" s="379"/>
      <c r="J25" s="379"/>
      <c r="K25" s="379"/>
      <c r="L25" s="379"/>
      <c r="M25" s="379"/>
      <c r="N25" s="379"/>
      <c r="O25" s="379"/>
      <c r="P25" s="379"/>
      <c r="Q25" s="379"/>
      <c r="R25" s="379"/>
      <c r="S25" s="379"/>
      <c r="T25" s="379"/>
      <c r="U25" s="379"/>
      <c r="V25" s="167"/>
      <c r="W25" s="216"/>
      <c r="X25" s="80"/>
    </row>
    <row r="26" spans="1:24" s="27" customFormat="1" ht="81.75" customHeight="1" x14ac:dyDescent="0.3">
      <c r="A26" s="157"/>
      <c r="B26" s="286" t="s">
        <v>334</v>
      </c>
      <c r="C26" s="289" t="s">
        <v>162</v>
      </c>
      <c r="D26" s="156" t="s">
        <v>131</v>
      </c>
      <c r="E26" s="288" t="s">
        <v>150</v>
      </c>
      <c r="F26" s="288" t="s">
        <v>52</v>
      </c>
      <c r="G26" s="217"/>
      <c r="H26" s="158"/>
      <c r="I26" s="158"/>
      <c r="J26" s="158"/>
      <c r="K26" s="262"/>
      <c r="L26" s="262"/>
      <c r="M26" s="262"/>
      <c r="N26" s="160"/>
      <c r="O26" s="160"/>
      <c r="P26" s="160"/>
      <c r="Q26" s="161"/>
      <c r="R26" s="161"/>
      <c r="S26" s="161"/>
      <c r="T26" s="162"/>
      <c r="U26" s="163"/>
      <c r="V26" s="80" t="s">
        <v>121</v>
      </c>
      <c r="W26" s="240"/>
      <c r="X26" s="237"/>
    </row>
    <row r="27" spans="1:24" s="27" customFormat="1" ht="85.5" customHeight="1" x14ac:dyDescent="0.3">
      <c r="A27" s="159" t="s">
        <v>269</v>
      </c>
      <c r="B27" s="379" t="s">
        <v>270</v>
      </c>
      <c r="C27" s="379"/>
      <c r="D27" s="379"/>
      <c r="E27" s="379"/>
      <c r="F27" s="379"/>
      <c r="G27" s="379"/>
      <c r="H27" s="379"/>
      <c r="I27" s="379"/>
      <c r="J27" s="379"/>
      <c r="K27" s="379"/>
      <c r="L27" s="379"/>
      <c r="M27" s="379"/>
      <c r="N27" s="379"/>
      <c r="O27" s="379"/>
      <c r="P27" s="379"/>
      <c r="Q27" s="379"/>
      <c r="R27" s="379"/>
      <c r="S27" s="379"/>
      <c r="T27" s="379"/>
      <c r="U27" s="379"/>
      <c r="V27" s="167"/>
      <c r="W27" s="216"/>
      <c r="X27" s="80"/>
    </row>
    <row r="28" spans="1:24" ht="180.75" customHeight="1" x14ac:dyDescent="0.3">
      <c r="A28" s="64"/>
      <c r="B28" s="59" t="s">
        <v>289</v>
      </c>
      <c r="C28" s="59" t="s">
        <v>189</v>
      </c>
      <c r="D28" s="60" t="s">
        <v>183</v>
      </c>
      <c r="E28" s="60" t="s">
        <v>124</v>
      </c>
      <c r="F28" s="60" t="s">
        <v>184</v>
      </c>
      <c r="G28" s="279"/>
      <c r="H28" s="63"/>
      <c r="I28" s="63"/>
      <c r="J28" s="63"/>
      <c r="K28" s="63"/>
      <c r="L28" s="63"/>
      <c r="M28" s="64"/>
      <c r="N28" s="63"/>
      <c r="O28" s="63"/>
      <c r="P28" s="63"/>
      <c r="Q28" s="281"/>
      <c r="R28" s="63"/>
      <c r="S28" s="63"/>
      <c r="T28" s="150">
        <v>9500</v>
      </c>
      <c r="U28" s="274" t="s">
        <v>636</v>
      </c>
      <c r="V28" s="271" t="s">
        <v>637</v>
      </c>
      <c r="W28" s="60" t="s">
        <v>246</v>
      </c>
      <c r="X28" s="274" t="s">
        <v>177</v>
      </c>
    </row>
    <row r="29" spans="1:24" ht="295.5" customHeight="1" x14ac:dyDescent="0.3">
      <c r="A29" s="64"/>
      <c r="B29" s="272" t="s">
        <v>578</v>
      </c>
      <c r="C29" s="272" t="s">
        <v>204</v>
      </c>
      <c r="D29" s="146" t="s">
        <v>205</v>
      </c>
      <c r="E29" s="148" t="s">
        <v>89</v>
      </c>
      <c r="F29" s="146" t="s">
        <v>201</v>
      </c>
      <c r="G29" s="148"/>
      <c r="H29" s="148"/>
      <c r="I29" s="148"/>
      <c r="J29" s="148"/>
      <c r="K29" s="148"/>
      <c r="L29" s="151"/>
      <c r="M29" s="148"/>
      <c r="N29" s="148"/>
      <c r="O29" s="148"/>
      <c r="P29" s="148"/>
      <c r="Q29" s="148"/>
      <c r="R29" s="148"/>
      <c r="S29" s="148"/>
      <c r="T29" s="150">
        <v>28800</v>
      </c>
      <c r="U29" s="274" t="s">
        <v>636</v>
      </c>
      <c r="V29" s="272" t="s">
        <v>579</v>
      </c>
      <c r="W29" s="148" t="s">
        <v>246</v>
      </c>
      <c r="X29" s="274" t="s">
        <v>197</v>
      </c>
    </row>
    <row r="30" spans="1:24" s="27" customFormat="1" ht="199.5" customHeight="1" x14ac:dyDescent="0.3">
      <c r="A30" s="159" t="s">
        <v>291</v>
      </c>
      <c r="B30" s="382" t="s">
        <v>271</v>
      </c>
      <c r="C30" s="382"/>
      <c r="D30" s="382"/>
      <c r="E30" s="382"/>
      <c r="F30" s="382"/>
      <c r="G30" s="382"/>
      <c r="H30" s="382"/>
      <c r="I30" s="382"/>
      <c r="J30" s="382"/>
      <c r="K30" s="382"/>
      <c r="L30" s="382"/>
      <c r="M30" s="382"/>
      <c r="N30" s="382"/>
      <c r="O30" s="382"/>
      <c r="P30" s="382"/>
      <c r="Q30" s="382"/>
      <c r="R30" s="382"/>
      <c r="S30" s="382"/>
      <c r="T30" s="382"/>
      <c r="U30" s="382"/>
      <c r="V30" s="165"/>
      <c r="W30" s="157"/>
      <c r="X30" s="163"/>
    </row>
    <row r="31" spans="1:24" s="70" customFormat="1" ht="43.5" customHeight="1" x14ac:dyDescent="0.2">
      <c r="A31" s="198"/>
      <c r="B31" s="361" t="s">
        <v>307</v>
      </c>
      <c r="C31" s="361"/>
      <c r="D31" s="361"/>
      <c r="E31" s="361"/>
      <c r="F31" s="361"/>
      <c r="G31" s="361"/>
      <c r="H31" s="198"/>
      <c r="I31" s="198"/>
      <c r="J31" s="198"/>
      <c r="K31" s="198"/>
      <c r="L31" s="198"/>
      <c r="M31" s="198"/>
      <c r="N31" s="198"/>
      <c r="O31" s="198"/>
      <c r="P31" s="198"/>
      <c r="Q31" s="198"/>
      <c r="R31" s="198"/>
      <c r="S31" s="198"/>
      <c r="T31" s="199"/>
      <c r="U31" s="198"/>
      <c r="V31" s="244"/>
      <c r="W31" s="244" t="s">
        <v>259</v>
      </c>
      <c r="X31" s="198"/>
    </row>
    <row r="32" spans="1:24" s="70" customFormat="1" ht="212.25" customHeight="1" x14ac:dyDescent="0.2">
      <c r="A32" s="198"/>
      <c r="B32" s="249" t="s">
        <v>338</v>
      </c>
      <c r="C32" s="249" t="s">
        <v>396</v>
      </c>
      <c r="D32" s="60" t="s">
        <v>106</v>
      </c>
      <c r="E32" s="63" t="s">
        <v>565</v>
      </c>
      <c r="F32" s="60" t="s">
        <v>102</v>
      </c>
      <c r="G32" s="198"/>
      <c r="H32" s="198"/>
      <c r="I32" s="198"/>
      <c r="J32" s="198"/>
      <c r="K32" s="198"/>
      <c r="L32" s="60"/>
      <c r="M32" s="249" t="s">
        <v>566</v>
      </c>
      <c r="N32" s="198"/>
      <c r="O32" s="198"/>
      <c r="P32" s="198"/>
      <c r="Q32" s="198"/>
      <c r="R32" s="198"/>
      <c r="S32" s="198"/>
      <c r="T32" s="199">
        <v>50000</v>
      </c>
      <c r="U32" s="60" t="s">
        <v>113</v>
      </c>
      <c r="V32" s="59" t="s">
        <v>567</v>
      </c>
      <c r="W32" s="198"/>
      <c r="X32" s="63" t="s">
        <v>107</v>
      </c>
    </row>
    <row r="33" spans="1:75" ht="118.5" customHeight="1" x14ac:dyDescent="0.3">
      <c r="A33" s="67"/>
      <c r="B33" s="59" t="s">
        <v>339</v>
      </c>
      <c r="C33" s="244" t="s">
        <v>132</v>
      </c>
      <c r="D33" s="60" t="s">
        <v>131</v>
      </c>
      <c r="E33" s="60" t="s">
        <v>134</v>
      </c>
      <c r="F33" s="60" t="s">
        <v>102</v>
      </c>
      <c r="G33" s="65"/>
      <c r="H33" s="259"/>
      <c r="I33" s="259"/>
      <c r="J33" s="259"/>
      <c r="K33" s="259"/>
      <c r="L33" s="259"/>
      <c r="M33" s="153"/>
      <c r="N33" s="259"/>
      <c r="O33" s="153" t="s">
        <v>142</v>
      </c>
      <c r="P33" s="259"/>
      <c r="Q33" s="259"/>
      <c r="R33" s="259"/>
      <c r="S33" s="259"/>
      <c r="T33" s="62">
        <v>28000</v>
      </c>
      <c r="U33" s="60" t="s">
        <v>54</v>
      </c>
      <c r="V33" s="244" t="s">
        <v>548</v>
      </c>
      <c r="W33" s="221"/>
      <c r="X33" s="220" t="s">
        <v>165</v>
      </c>
    </row>
    <row r="34" spans="1:75" s="27" customFormat="1" ht="158.25" customHeight="1" x14ac:dyDescent="0.3">
      <c r="A34" s="157"/>
      <c r="B34" s="244" t="s">
        <v>308</v>
      </c>
      <c r="C34" s="244" t="s">
        <v>397</v>
      </c>
      <c r="D34" s="60" t="s">
        <v>118</v>
      </c>
      <c r="E34" s="69" t="s">
        <v>123</v>
      </c>
      <c r="F34" s="60" t="s">
        <v>102</v>
      </c>
      <c r="G34" s="71"/>
      <c r="H34" s="254"/>
      <c r="I34" s="254"/>
      <c r="J34" s="254"/>
      <c r="K34" s="255"/>
      <c r="L34" s="256"/>
      <c r="M34" s="254"/>
      <c r="N34" s="254"/>
      <c r="O34" s="254"/>
      <c r="P34" s="73">
        <v>15</v>
      </c>
      <c r="Q34" s="254"/>
      <c r="R34" s="254"/>
      <c r="S34" s="254"/>
      <c r="T34" s="61">
        <v>8600</v>
      </c>
      <c r="U34" s="60" t="s">
        <v>54</v>
      </c>
      <c r="V34" s="244" t="s">
        <v>549</v>
      </c>
      <c r="W34" s="216"/>
      <c r="X34" s="221" t="s">
        <v>340</v>
      </c>
    </row>
    <row r="35" spans="1:75" s="27" customFormat="1" ht="180.75" customHeight="1" x14ac:dyDescent="0.3">
      <c r="A35" s="157"/>
      <c r="B35" s="244" t="s">
        <v>309</v>
      </c>
      <c r="C35" s="244" t="s">
        <v>398</v>
      </c>
      <c r="D35" s="60" t="s">
        <v>125</v>
      </c>
      <c r="E35" s="63" t="s">
        <v>124</v>
      </c>
      <c r="F35" s="60" t="s">
        <v>102</v>
      </c>
      <c r="G35" s="257"/>
      <c r="H35" s="254"/>
      <c r="I35" s="254"/>
      <c r="J35" s="254"/>
      <c r="K35" s="254"/>
      <c r="L35" s="254"/>
      <c r="M35" s="254"/>
      <c r="N35" s="254"/>
      <c r="O35" s="254"/>
      <c r="P35" s="73" t="s">
        <v>550</v>
      </c>
      <c r="Q35" s="254"/>
      <c r="R35" s="254"/>
      <c r="S35" s="254"/>
      <c r="T35" s="61">
        <v>8480</v>
      </c>
      <c r="U35" s="60" t="s">
        <v>54</v>
      </c>
      <c r="V35" s="246" t="s">
        <v>551</v>
      </c>
      <c r="W35" s="216"/>
      <c r="X35" s="221" t="s">
        <v>340</v>
      </c>
    </row>
    <row r="36" spans="1:75" s="27" customFormat="1" ht="83.25" customHeight="1" x14ac:dyDescent="0.3">
      <c r="A36" s="157"/>
      <c r="B36" s="156" t="s">
        <v>310</v>
      </c>
      <c r="C36" s="165" t="s">
        <v>139</v>
      </c>
      <c r="D36" s="157" t="s">
        <v>143</v>
      </c>
      <c r="E36" s="157" t="s">
        <v>144</v>
      </c>
      <c r="F36" s="157" t="s">
        <v>145</v>
      </c>
      <c r="G36" s="158"/>
      <c r="H36" s="159"/>
      <c r="I36" s="159"/>
      <c r="J36" s="159"/>
      <c r="K36" s="159"/>
      <c r="L36" s="63"/>
      <c r="M36" s="63"/>
      <c r="N36" s="63"/>
      <c r="O36" s="63"/>
      <c r="P36" s="63">
        <v>12</v>
      </c>
      <c r="Q36" s="166">
        <v>20</v>
      </c>
      <c r="R36" s="166"/>
      <c r="S36" s="166"/>
      <c r="T36" s="162">
        <v>3000</v>
      </c>
      <c r="U36" s="258" t="s">
        <v>54</v>
      </c>
      <c r="V36" s="165" t="s">
        <v>552</v>
      </c>
      <c r="W36" s="216"/>
      <c r="X36" s="221" t="s">
        <v>165</v>
      </c>
    </row>
    <row r="37" spans="1:75" s="27" customFormat="1" ht="123.75" customHeight="1" x14ac:dyDescent="0.3">
      <c r="A37" s="157"/>
      <c r="B37" s="260" t="s">
        <v>311</v>
      </c>
      <c r="C37" s="165" t="s">
        <v>140</v>
      </c>
      <c r="D37" s="157" t="s">
        <v>141</v>
      </c>
      <c r="E37" s="157" t="s">
        <v>116</v>
      </c>
      <c r="F37" s="157" t="s">
        <v>191</v>
      </c>
      <c r="G37" s="261"/>
      <c r="H37" s="262"/>
      <c r="I37" s="262"/>
      <c r="J37" s="262"/>
      <c r="K37" s="262"/>
      <c r="L37" s="263" t="s">
        <v>142</v>
      </c>
      <c r="M37" s="262"/>
      <c r="N37" s="262"/>
      <c r="O37" s="262"/>
      <c r="P37" s="262"/>
      <c r="Q37" s="262"/>
      <c r="R37" s="262"/>
      <c r="S37" s="262"/>
      <c r="T37" s="162"/>
      <c r="U37" s="163"/>
      <c r="V37" s="156" t="s">
        <v>121</v>
      </c>
      <c r="W37" s="216"/>
      <c r="X37" s="221" t="s">
        <v>165</v>
      </c>
    </row>
    <row r="38" spans="1:75" s="27" customFormat="1" ht="85.5" customHeight="1" x14ac:dyDescent="0.3">
      <c r="A38" s="157"/>
      <c r="B38" s="165" t="s">
        <v>312</v>
      </c>
      <c r="C38" s="165" t="s">
        <v>146</v>
      </c>
      <c r="D38" s="157" t="s">
        <v>147</v>
      </c>
      <c r="E38" s="157" t="s">
        <v>95</v>
      </c>
      <c r="F38" s="157" t="s">
        <v>102</v>
      </c>
      <c r="G38" s="158"/>
      <c r="H38" s="159"/>
      <c r="I38" s="159"/>
      <c r="J38" s="159">
        <v>27</v>
      </c>
      <c r="K38" s="159"/>
      <c r="L38" s="63"/>
      <c r="M38" s="63">
        <v>27</v>
      </c>
      <c r="N38" s="63"/>
      <c r="O38" s="63"/>
      <c r="P38" s="63">
        <v>26</v>
      </c>
      <c r="Q38" s="166"/>
      <c r="R38" s="166"/>
      <c r="S38" s="166">
        <v>25</v>
      </c>
      <c r="T38" s="162"/>
      <c r="U38" s="163"/>
      <c r="V38" s="244" t="s">
        <v>121</v>
      </c>
      <c r="W38" s="216"/>
      <c r="X38" s="221" t="s">
        <v>165</v>
      </c>
    </row>
    <row r="39" spans="1:75" s="27" customFormat="1" ht="100.5" customHeight="1" x14ac:dyDescent="0.3">
      <c r="A39" s="157"/>
      <c r="B39" s="165" t="s">
        <v>313</v>
      </c>
      <c r="C39" s="378" t="s">
        <v>149</v>
      </c>
      <c r="D39" s="157"/>
      <c r="E39" s="264"/>
      <c r="F39" s="157"/>
      <c r="G39" s="159"/>
      <c r="H39" s="158"/>
      <c r="I39" s="158"/>
      <c r="J39" s="158"/>
      <c r="K39" s="159"/>
      <c r="L39" s="160"/>
      <c r="M39" s="160"/>
      <c r="N39" s="160"/>
      <c r="O39" s="160"/>
      <c r="P39" s="160"/>
      <c r="Q39" s="161"/>
      <c r="R39" s="161"/>
      <c r="S39" s="161"/>
      <c r="T39" s="162"/>
      <c r="U39" s="163"/>
      <c r="V39" s="378" t="s">
        <v>240</v>
      </c>
      <c r="W39" s="216"/>
      <c r="X39" s="380" t="s">
        <v>165</v>
      </c>
    </row>
    <row r="40" spans="1:75" s="27" customFormat="1" ht="63" customHeight="1" x14ac:dyDescent="0.3">
      <c r="A40" s="157"/>
      <c r="B40" s="260" t="s">
        <v>314</v>
      </c>
      <c r="C40" s="378"/>
      <c r="D40" s="157"/>
      <c r="E40" s="264"/>
      <c r="F40" s="158"/>
      <c r="G40" s="266"/>
      <c r="H40" s="267"/>
      <c r="I40" s="267"/>
      <c r="J40" s="267"/>
      <c r="K40" s="262"/>
      <c r="L40" s="262"/>
      <c r="M40" s="262"/>
      <c r="N40" s="262"/>
      <c r="O40" s="160"/>
      <c r="P40" s="160"/>
      <c r="Q40" s="161"/>
      <c r="R40" s="161"/>
      <c r="S40" s="161"/>
      <c r="T40" s="162"/>
      <c r="U40" s="163"/>
      <c r="V40" s="378"/>
      <c r="W40" s="216"/>
      <c r="X40" s="380"/>
    </row>
    <row r="41" spans="1:75" s="27" customFormat="1" ht="43.5" customHeight="1" x14ac:dyDescent="0.3">
      <c r="A41" s="157"/>
      <c r="B41" s="245" t="s">
        <v>315</v>
      </c>
      <c r="C41" s="378"/>
      <c r="D41" s="156"/>
      <c r="E41" s="156"/>
      <c r="F41" s="268"/>
      <c r="G41" s="158"/>
      <c r="H41" s="158"/>
      <c r="I41" s="158"/>
      <c r="J41" s="158"/>
      <c r="K41" s="262"/>
      <c r="L41" s="262"/>
      <c r="M41" s="262"/>
      <c r="N41" s="160"/>
      <c r="O41" s="160"/>
      <c r="P41" s="160"/>
      <c r="Q41" s="161"/>
      <c r="R41" s="161"/>
      <c r="S41" s="161"/>
      <c r="T41" s="162"/>
      <c r="U41" s="163"/>
      <c r="V41" s="378"/>
      <c r="W41" s="216"/>
      <c r="X41" s="380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</row>
    <row r="42" spans="1:75" s="29" customFormat="1" ht="46.5" customHeight="1" x14ac:dyDescent="0.3">
      <c r="A42" s="157"/>
      <c r="B42" s="245" t="s">
        <v>316</v>
      </c>
      <c r="C42" s="378"/>
      <c r="D42" s="156"/>
      <c r="E42" s="156"/>
      <c r="F42" s="157"/>
      <c r="G42" s="158"/>
      <c r="H42" s="159"/>
      <c r="I42" s="159"/>
      <c r="J42" s="159"/>
      <c r="K42" s="159"/>
      <c r="L42" s="190"/>
      <c r="M42" s="190"/>
      <c r="N42" s="190" t="s">
        <v>148</v>
      </c>
      <c r="O42" s="190"/>
      <c r="P42" s="190"/>
      <c r="Q42" s="161"/>
      <c r="R42" s="161"/>
      <c r="S42" s="161"/>
      <c r="T42" s="162"/>
      <c r="U42" s="163"/>
      <c r="V42" s="378"/>
      <c r="W42" s="216"/>
      <c r="X42" s="380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</row>
    <row r="43" spans="1:75" s="27" customFormat="1" ht="19.5" customHeight="1" x14ac:dyDescent="0.3">
      <c r="A43"/>
      <c r="B43" s="20"/>
      <c r="C43" s="15"/>
      <c r="D43" s="15"/>
      <c r="E43" s="16"/>
      <c r="F43" s="15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</row>
    <row r="44" spans="1:75" s="27" customFormat="1" ht="19.5" customHeight="1" x14ac:dyDescent="0.3">
      <c r="A44"/>
      <c r="B44" s="20" t="s">
        <v>29</v>
      </c>
      <c r="C44" s="372" t="s">
        <v>709</v>
      </c>
      <c r="D44" s="372"/>
      <c r="E44" s="372"/>
      <c r="F44" s="372"/>
      <c r="G44" s="372"/>
      <c r="H44" s="372"/>
      <c r="I44" s="372"/>
      <c r="J44" s="372"/>
      <c r="K44" s="372"/>
      <c r="L44" s="372"/>
      <c r="M44" s="51"/>
      <c r="N44" s="371"/>
      <c r="O44" s="371"/>
      <c r="P44" s="41"/>
      <c r="Q44" s="51"/>
      <c r="R44" s="51"/>
      <c r="S44" s="51"/>
      <c r="T44" s="52"/>
      <c r="U44" s="51"/>
      <c r="V44" s="51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</row>
    <row r="45" spans="1:75" s="27" customFormat="1" ht="19.5" customHeight="1" x14ac:dyDescent="0.3">
      <c r="A45"/>
      <c r="B45" s="21"/>
      <c r="C45" s="23" t="s">
        <v>381</v>
      </c>
      <c r="D45" s="372" t="s">
        <v>710</v>
      </c>
      <c r="E45" s="372"/>
      <c r="F45" s="372"/>
      <c r="G45" s="22"/>
      <c r="H45" s="51"/>
      <c r="I45" s="77"/>
      <c r="J45" s="84"/>
      <c r="K45" s="84"/>
      <c r="L45" s="84"/>
      <c r="M45" s="51"/>
      <c r="N45" s="371"/>
      <c r="O45" s="371"/>
      <c r="P45" s="51"/>
      <c r="Q45" s="51"/>
      <c r="R45" s="51"/>
      <c r="S45" s="51"/>
      <c r="T45" s="51"/>
      <c r="U45" s="51"/>
      <c r="V45" s="51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</row>
    <row r="46" spans="1:75" s="27" customFormat="1" x14ac:dyDescent="0.3">
      <c r="A46" s="13"/>
      <c r="B46" s="41"/>
      <c r="C46" s="41"/>
      <c r="D46" s="373" t="s">
        <v>711</v>
      </c>
      <c r="E46" s="373"/>
      <c r="F46" s="373"/>
      <c r="G46" s="54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41"/>
      <c r="W46" s="15"/>
      <c r="X46" s="15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</row>
    <row r="47" spans="1:75" s="27" customFormat="1" x14ac:dyDescent="0.3">
      <c r="A47" s="19"/>
      <c r="B47" s="41"/>
      <c r="C47" s="41"/>
      <c r="D47" s="41"/>
      <c r="E47" s="41"/>
      <c r="F47" s="41"/>
      <c r="G47" s="54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  <c r="T47" s="41"/>
      <c r="U47" s="41"/>
      <c r="V47" s="41"/>
      <c r="W47" s="21"/>
      <c r="X47" s="21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</row>
    <row r="48" spans="1:75" s="27" customFormat="1" x14ac:dyDescent="0.3">
      <c r="A48" s="19"/>
      <c r="B48" s="41"/>
      <c r="C48" s="41"/>
      <c r="D48" s="41"/>
      <c r="E48" s="41"/>
      <c r="F48" s="41"/>
      <c r="G48" s="54"/>
      <c r="H48" s="4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  <c r="T48" s="41"/>
      <c r="U48" s="41"/>
      <c r="V48" s="41"/>
      <c r="W48" s="21"/>
      <c r="X48" s="21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</row>
    <row r="49" spans="1:75" s="29" customFormat="1" x14ac:dyDescent="0.3">
      <c r="A49" s="19"/>
      <c r="B49" s="41"/>
      <c r="C49" s="41"/>
      <c r="D49" s="41"/>
      <c r="E49" s="41"/>
      <c r="F49" s="41"/>
      <c r="G49" s="54"/>
      <c r="H49" s="41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41"/>
      <c r="U49" s="41"/>
      <c r="V49" s="41"/>
      <c r="W49" s="21"/>
      <c r="X49" s="21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</row>
    <row r="50" spans="1:75" x14ac:dyDescent="0.3">
      <c r="B50" s="41"/>
      <c r="C50" s="41"/>
      <c r="D50" s="41"/>
      <c r="E50" s="41"/>
      <c r="F50" s="41"/>
      <c r="G50" s="54"/>
      <c r="H50" s="41"/>
      <c r="I50" s="41"/>
      <c r="J50" s="41"/>
      <c r="K50" s="41"/>
      <c r="L50" s="41"/>
      <c r="M50" s="41"/>
      <c r="N50" s="41"/>
      <c r="O50" s="41"/>
      <c r="P50" s="41"/>
      <c r="Q50" s="41"/>
      <c r="R50" s="41"/>
      <c r="S50" s="41"/>
      <c r="T50" s="41"/>
      <c r="U50" s="41"/>
      <c r="V50" s="41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</row>
    <row r="51" spans="1:75" x14ac:dyDescent="0.3">
      <c r="B51" s="41"/>
      <c r="C51" s="41"/>
      <c r="D51" s="41"/>
      <c r="E51" s="41"/>
      <c r="F51" s="41"/>
      <c r="G51" s="54"/>
      <c r="H51" s="41"/>
      <c r="I51" s="41"/>
      <c r="J51" s="41"/>
      <c r="K51" s="41"/>
      <c r="L51" s="41"/>
      <c r="M51" s="41"/>
      <c r="N51" s="41"/>
      <c r="O51" s="41"/>
      <c r="P51" s="41"/>
      <c r="Q51" s="41"/>
      <c r="R51" s="41"/>
      <c r="S51" s="41"/>
      <c r="T51" s="41"/>
      <c r="U51" s="41"/>
      <c r="V51" s="41"/>
    </row>
    <row r="52" spans="1:75" x14ac:dyDescent="0.3">
      <c r="B52" s="41"/>
      <c r="C52" s="41"/>
      <c r="D52" s="41"/>
      <c r="E52" s="41"/>
      <c r="F52" s="41"/>
      <c r="G52" s="54"/>
      <c r="H52" s="41"/>
      <c r="I52" s="41"/>
      <c r="J52" s="41"/>
      <c r="K52" s="41"/>
      <c r="L52" s="41"/>
      <c r="M52" s="41"/>
      <c r="N52" s="41"/>
      <c r="O52" s="41"/>
      <c r="P52" s="41"/>
      <c r="Q52" s="41"/>
      <c r="R52" s="41"/>
      <c r="S52" s="41"/>
      <c r="T52" s="41"/>
      <c r="U52" s="41"/>
      <c r="V52" s="41"/>
    </row>
    <row r="53" spans="1:75" x14ac:dyDescent="0.3">
      <c r="B53" s="41"/>
      <c r="C53" s="41"/>
      <c r="D53" s="41"/>
      <c r="E53" s="41"/>
      <c r="F53" s="41"/>
      <c r="G53" s="54"/>
      <c r="H53" s="41"/>
      <c r="I53" s="41"/>
      <c r="J53" s="41"/>
      <c r="K53" s="41"/>
      <c r="L53" s="41"/>
      <c r="M53" s="41"/>
      <c r="N53" s="41"/>
      <c r="O53" s="41"/>
      <c r="P53" s="41"/>
      <c r="Q53" s="41"/>
      <c r="R53" s="41"/>
      <c r="S53" s="41"/>
      <c r="T53" s="41"/>
      <c r="U53" s="41"/>
      <c r="V53" s="41"/>
    </row>
    <row r="54" spans="1:75" x14ac:dyDescent="0.3">
      <c r="B54" s="41"/>
      <c r="C54" s="41"/>
      <c r="D54" s="41"/>
      <c r="E54" s="41"/>
      <c r="F54" s="41"/>
      <c r="G54" s="54"/>
      <c r="H54" s="41"/>
      <c r="I54" s="41"/>
      <c r="J54" s="41"/>
      <c r="K54" s="41"/>
      <c r="L54" s="41"/>
      <c r="M54" s="41"/>
      <c r="N54" s="41"/>
      <c r="O54" s="41"/>
      <c r="P54" s="41"/>
      <c r="Q54" s="41"/>
      <c r="R54" s="41"/>
      <c r="S54" s="41"/>
      <c r="T54" s="41"/>
      <c r="U54" s="41"/>
      <c r="V54" s="41"/>
    </row>
    <row r="55" spans="1:75" x14ac:dyDescent="0.3">
      <c r="B55" s="41"/>
      <c r="C55" s="41"/>
      <c r="D55" s="41"/>
      <c r="E55" s="41"/>
      <c r="F55" s="41"/>
      <c r="G55" s="54"/>
      <c r="H55" s="41"/>
      <c r="I55" s="41"/>
      <c r="J55" s="41"/>
      <c r="K55" s="41"/>
      <c r="L55" s="41"/>
      <c r="M55" s="41"/>
      <c r="N55" s="41"/>
      <c r="O55" s="41"/>
      <c r="P55" s="41"/>
      <c r="Q55" s="41"/>
      <c r="R55" s="41"/>
      <c r="S55" s="41"/>
      <c r="T55" s="41"/>
      <c r="U55" s="41"/>
      <c r="V55" s="41"/>
    </row>
    <row r="56" spans="1:75" x14ac:dyDescent="0.3">
      <c r="B56" s="41"/>
      <c r="C56" s="41"/>
      <c r="D56" s="41"/>
      <c r="E56" s="41"/>
      <c r="F56" s="41"/>
      <c r="G56" s="54"/>
      <c r="H56" s="41"/>
      <c r="I56" s="41"/>
      <c r="J56" s="41"/>
      <c r="K56" s="41"/>
      <c r="L56" s="41"/>
      <c r="M56" s="41"/>
      <c r="N56" s="41"/>
      <c r="O56" s="41"/>
      <c r="P56" s="41"/>
      <c r="Q56" s="41"/>
      <c r="R56" s="41"/>
      <c r="S56" s="41"/>
      <c r="T56" s="41"/>
      <c r="U56" s="41"/>
      <c r="V56" s="41"/>
    </row>
    <row r="57" spans="1:75" x14ac:dyDescent="0.3">
      <c r="B57" s="41"/>
      <c r="C57" s="41"/>
      <c r="D57" s="41"/>
      <c r="E57" s="41"/>
      <c r="F57" s="41"/>
      <c r="G57" s="54"/>
      <c r="H57" s="41"/>
      <c r="I57" s="41"/>
      <c r="J57" s="41"/>
      <c r="K57" s="41"/>
      <c r="L57" s="41"/>
      <c r="M57" s="41"/>
      <c r="N57" s="41"/>
      <c r="O57" s="41"/>
      <c r="P57" s="41"/>
      <c r="Q57" s="41"/>
      <c r="R57" s="41"/>
      <c r="S57" s="41"/>
      <c r="T57" s="41"/>
      <c r="U57" s="41"/>
      <c r="V57" s="41"/>
    </row>
    <row r="58" spans="1:75" x14ac:dyDescent="0.3">
      <c r="B58" s="41"/>
      <c r="C58" s="41"/>
      <c r="D58" s="41"/>
      <c r="E58" s="41"/>
      <c r="F58" s="41"/>
      <c r="G58" s="54"/>
      <c r="H58" s="41"/>
      <c r="I58" s="41"/>
      <c r="J58" s="41"/>
      <c r="K58" s="41"/>
      <c r="L58" s="41"/>
      <c r="M58" s="41"/>
      <c r="N58" s="41"/>
      <c r="O58" s="41"/>
      <c r="P58" s="41"/>
      <c r="Q58" s="41"/>
      <c r="R58" s="41"/>
      <c r="S58" s="41"/>
      <c r="T58" s="41"/>
      <c r="U58" s="41"/>
      <c r="V58" s="41"/>
    </row>
    <row r="59" spans="1:75" x14ac:dyDescent="0.3">
      <c r="B59" s="41"/>
      <c r="C59" s="41"/>
      <c r="D59" s="41"/>
      <c r="E59" s="41"/>
      <c r="F59" s="41"/>
      <c r="G59" s="54"/>
      <c r="H59" s="41"/>
      <c r="I59" s="41"/>
      <c r="J59" s="41"/>
      <c r="K59" s="41"/>
      <c r="L59" s="41"/>
      <c r="M59" s="41"/>
      <c r="N59" s="41"/>
      <c r="O59" s="41"/>
      <c r="P59" s="41"/>
      <c r="Q59" s="41"/>
      <c r="R59" s="41"/>
      <c r="S59" s="41"/>
      <c r="T59" s="41"/>
      <c r="U59" s="41"/>
      <c r="V59" s="41"/>
    </row>
  </sheetData>
  <mergeCells count="40">
    <mergeCell ref="W6:W8"/>
    <mergeCell ref="X6:X8"/>
    <mergeCell ref="N45:O45"/>
    <mergeCell ref="X39:X42"/>
    <mergeCell ref="C44:L44"/>
    <mergeCell ref="D45:F45"/>
    <mergeCell ref="C39:C42"/>
    <mergeCell ref="B9:U9"/>
    <mergeCell ref="B17:U17"/>
    <mergeCell ref="B27:U27"/>
    <mergeCell ref="B30:U30"/>
    <mergeCell ref="B23:U23"/>
    <mergeCell ref="C19:C20"/>
    <mergeCell ref="B12:G12"/>
    <mergeCell ref="D46:F46"/>
    <mergeCell ref="T5:U5"/>
    <mergeCell ref="A6:A8"/>
    <mergeCell ref="B6:B8"/>
    <mergeCell ref="C6:C8"/>
    <mergeCell ref="D6:E6"/>
    <mergeCell ref="F6:F8"/>
    <mergeCell ref="G6:G8"/>
    <mergeCell ref="H6:S6"/>
    <mergeCell ref="T6:V6"/>
    <mergeCell ref="A1:X1"/>
    <mergeCell ref="U7:U8"/>
    <mergeCell ref="V7:V8"/>
    <mergeCell ref="N44:O44"/>
    <mergeCell ref="K7:M7"/>
    <mergeCell ref="N7:P7"/>
    <mergeCell ref="Q7:S7"/>
    <mergeCell ref="T7:T8"/>
    <mergeCell ref="D7:D8"/>
    <mergeCell ref="E7:E8"/>
    <mergeCell ref="H7:J7"/>
    <mergeCell ref="B4:Q4"/>
    <mergeCell ref="A2:X2"/>
    <mergeCell ref="V39:V42"/>
    <mergeCell ref="B25:U25"/>
    <mergeCell ref="B31:G31"/>
  </mergeCells>
  <printOptions horizontalCentered="1"/>
  <pageMargins left="0.25" right="0.25" top="0.75" bottom="0.75" header="0.3" footer="0.3"/>
  <pageSetup paperSize="9" scale="68" fitToHeight="0" orientation="landscape" r:id="rId1"/>
  <rowBreaks count="6" manualBreakCount="6">
    <brk id="11" max="23" man="1"/>
    <brk id="16" max="23" man="1"/>
    <brk id="21" max="23" man="1"/>
    <brk id="29" max="23" man="1"/>
    <brk id="34" max="23" man="1"/>
    <brk id="38" max="2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Z35"/>
  <sheetViews>
    <sheetView view="pageBreakPreview" zoomScale="89" zoomScaleNormal="86" zoomScaleSheetLayoutView="89" zoomScalePageLayoutView="110" workbookViewId="0">
      <pane ySplit="8" topLeftCell="A21" activePane="bottomLeft" state="frozen"/>
      <selection pane="bottomLeft" activeCell="D22" sqref="D22:L22"/>
    </sheetView>
  </sheetViews>
  <sheetFormatPr defaultRowHeight="21" customHeight="1" x14ac:dyDescent="0.3"/>
  <cols>
    <col min="1" max="1" width="3.25" style="24" customWidth="1"/>
    <col min="2" max="2" width="21.375" style="11" customWidth="1"/>
    <col min="3" max="3" width="11.875" style="11" customWidth="1"/>
    <col min="4" max="4" width="8.625" style="11" customWidth="1"/>
    <col min="5" max="5" width="7.25" style="11" customWidth="1"/>
    <col min="6" max="6" width="8.25" style="11" customWidth="1"/>
    <col min="7" max="7" width="10.125" style="25" customWidth="1"/>
    <col min="8" max="19" width="4.125" style="11" customWidth="1"/>
    <col min="20" max="20" width="10.375" style="11" customWidth="1"/>
    <col min="21" max="21" width="10.75" style="11" customWidth="1"/>
    <col min="22" max="22" width="36.375" style="11" customWidth="1"/>
    <col min="23" max="23" width="7.875" style="11" customWidth="1"/>
    <col min="24" max="24" width="7.25" style="11" customWidth="1"/>
    <col min="25" max="25" width="9" style="11"/>
    <col min="26" max="26" width="9" style="11" customWidth="1"/>
    <col min="27" max="256" width="9" style="11"/>
    <col min="257" max="257" width="6.375" style="11" customWidth="1"/>
    <col min="258" max="258" width="23" style="11" customWidth="1"/>
    <col min="259" max="259" width="14.625" style="11" customWidth="1"/>
    <col min="260" max="260" width="8.375" style="11" customWidth="1"/>
    <col min="261" max="261" width="6.25" style="11" customWidth="1"/>
    <col min="262" max="262" width="6.375" style="11" customWidth="1"/>
    <col min="263" max="263" width="9.75" style="11" customWidth="1"/>
    <col min="264" max="275" width="4.75" style="11" customWidth="1"/>
    <col min="276" max="276" width="7.625" style="11" customWidth="1"/>
    <col min="277" max="277" width="6" style="11" customWidth="1"/>
    <col min="278" max="278" width="13.875" style="11" customWidth="1"/>
    <col min="279" max="279" width="5.25" style="11" customWidth="1"/>
    <col min="280" max="280" width="8.25" style="11" customWidth="1"/>
    <col min="281" max="512" width="9" style="11"/>
    <col min="513" max="513" width="6.375" style="11" customWidth="1"/>
    <col min="514" max="514" width="23" style="11" customWidth="1"/>
    <col min="515" max="515" width="14.625" style="11" customWidth="1"/>
    <col min="516" max="516" width="8.375" style="11" customWidth="1"/>
    <col min="517" max="517" width="6.25" style="11" customWidth="1"/>
    <col min="518" max="518" width="6.375" style="11" customWidth="1"/>
    <col min="519" max="519" width="9.75" style="11" customWidth="1"/>
    <col min="520" max="531" width="4.75" style="11" customWidth="1"/>
    <col min="532" max="532" width="7.625" style="11" customWidth="1"/>
    <col min="533" max="533" width="6" style="11" customWidth="1"/>
    <col min="534" max="534" width="13.875" style="11" customWidth="1"/>
    <col min="535" max="535" width="5.25" style="11" customWidth="1"/>
    <col min="536" max="536" width="8.25" style="11" customWidth="1"/>
    <col min="537" max="768" width="9" style="11"/>
    <col min="769" max="769" width="6.375" style="11" customWidth="1"/>
    <col min="770" max="770" width="23" style="11" customWidth="1"/>
    <col min="771" max="771" width="14.625" style="11" customWidth="1"/>
    <col min="772" max="772" width="8.375" style="11" customWidth="1"/>
    <col min="773" max="773" width="6.25" style="11" customWidth="1"/>
    <col min="774" max="774" width="6.375" style="11" customWidth="1"/>
    <col min="775" max="775" width="9.75" style="11" customWidth="1"/>
    <col min="776" max="787" width="4.75" style="11" customWidth="1"/>
    <col min="788" max="788" width="7.625" style="11" customWidth="1"/>
    <col min="789" max="789" width="6" style="11" customWidth="1"/>
    <col min="790" max="790" width="13.875" style="11" customWidth="1"/>
    <col min="791" max="791" width="5.25" style="11" customWidth="1"/>
    <col min="792" max="792" width="8.25" style="11" customWidth="1"/>
    <col min="793" max="1024" width="9" style="11"/>
    <col min="1025" max="1025" width="6.375" style="11" customWidth="1"/>
    <col min="1026" max="1026" width="23" style="11" customWidth="1"/>
    <col min="1027" max="1027" width="14.625" style="11" customWidth="1"/>
    <col min="1028" max="1028" width="8.375" style="11" customWidth="1"/>
    <col min="1029" max="1029" width="6.25" style="11" customWidth="1"/>
    <col min="1030" max="1030" width="6.375" style="11" customWidth="1"/>
    <col min="1031" max="1031" width="9.75" style="11" customWidth="1"/>
    <col min="1032" max="1043" width="4.75" style="11" customWidth="1"/>
    <col min="1044" max="1044" width="7.625" style="11" customWidth="1"/>
    <col min="1045" max="1045" width="6" style="11" customWidth="1"/>
    <col min="1046" max="1046" width="13.875" style="11" customWidth="1"/>
    <col min="1047" max="1047" width="5.25" style="11" customWidth="1"/>
    <col min="1048" max="1048" width="8.25" style="11" customWidth="1"/>
    <col min="1049" max="1280" width="9" style="11"/>
    <col min="1281" max="1281" width="6.375" style="11" customWidth="1"/>
    <col min="1282" max="1282" width="23" style="11" customWidth="1"/>
    <col min="1283" max="1283" width="14.625" style="11" customWidth="1"/>
    <col min="1284" max="1284" width="8.375" style="11" customWidth="1"/>
    <col min="1285" max="1285" width="6.25" style="11" customWidth="1"/>
    <col min="1286" max="1286" width="6.375" style="11" customWidth="1"/>
    <col min="1287" max="1287" width="9.75" style="11" customWidth="1"/>
    <col min="1288" max="1299" width="4.75" style="11" customWidth="1"/>
    <col min="1300" max="1300" width="7.625" style="11" customWidth="1"/>
    <col min="1301" max="1301" width="6" style="11" customWidth="1"/>
    <col min="1302" max="1302" width="13.875" style="11" customWidth="1"/>
    <col min="1303" max="1303" width="5.25" style="11" customWidth="1"/>
    <col min="1304" max="1304" width="8.25" style="11" customWidth="1"/>
    <col min="1305" max="1536" width="9" style="11"/>
    <col min="1537" max="1537" width="6.375" style="11" customWidth="1"/>
    <col min="1538" max="1538" width="23" style="11" customWidth="1"/>
    <col min="1539" max="1539" width="14.625" style="11" customWidth="1"/>
    <col min="1540" max="1540" width="8.375" style="11" customWidth="1"/>
    <col min="1541" max="1541" width="6.25" style="11" customWidth="1"/>
    <col min="1542" max="1542" width="6.375" style="11" customWidth="1"/>
    <col min="1543" max="1543" width="9.75" style="11" customWidth="1"/>
    <col min="1544" max="1555" width="4.75" style="11" customWidth="1"/>
    <col min="1556" max="1556" width="7.625" style="11" customWidth="1"/>
    <col min="1557" max="1557" width="6" style="11" customWidth="1"/>
    <col min="1558" max="1558" width="13.875" style="11" customWidth="1"/>
    <col min="1559" max="1559" width="5.25" style="11" customWidth="1"/>
    <col min="1560" max="1560" width="8.25" style="11" customWidth="1"/>
    <col min="1561" max="1792" width="9" style="11"/>
    <col min="1793" max="1793" width="6.375" style="11" customWidth="1"/>
    <col min="1794" max="1794" width="23" style="11" customWidth="1"/>
    <col min="1795" max="1795" width="14.625" style="11" customWidth="1"/>
    <col min="1796" max="1796" width="8.375" style="11" customWidth="1"/>
    <col min="1797" max="1797" width="6.25" style="11" customWidth="1"/>
    <col min="1798" max="1798" width="6.375" style="11" customWidth="1"/>
    <col min="1799" max="1799" width="9.75" style="11" customWidth="1"/>
    <col min="1800" max="1811" width="4.75" style="11" customWidth="1"/>
    <col min="1812" max="1812" width="7.625" style="11" customWidth="1"/>
    <col min="1813" max="1813" width="6" style="11" customWidth="1"/>
    <col min="1814" max="1814" width="13.875" style="11" customWidth="1"/>
    <col min="1815" max="1815" width="5.25" style="11" customWidth="1"/>
    <col min="1816" max="1816" width="8.25" style="11" customWidth="1"/>
    <col min="1817" max="2048" width="9" style="11"/>
    <col min="2049" max="2049" width="6.375" style="11" customWidth="1"/>
    <col min="2050" max="2050" width="23" style="11" customWidth="1"/>
    <col min="2051" max="2051" width="14.625" style="11" customWidth="1"/>
    <col min="2052" max="2052" width="8.375" style="11" customWidth="1"/>
    <col min="2053" max="2053" width="6.25" style="11" customWidth="1"/>
    <col min="2054" max="2054" width="6.375" style="11" customWidth="1"/>
    <col min="2055" max="2055" width="9.75" style="11" customWidth="1"/>
    <col min="2056" max="2067" width="4.75" style="11" customWidth="1"/>
    <col min="2068" max="2068" width="7.625" style="11" customWidth="1"/>
    <col min="2069" max="2069" width="6" style="11" customWidth="1"/>
    <col min="2070" max="2070" width="13.875" style="11" customWidth="1"/>
    <col min="2071" max="2071" width="5.25" style="11" customWidth="1"/>
    <col min="2072" max="2072" width="8.25" style="11" customWidth="1"/>
    <col min="2073" max="2304" width="9" style="11"/>
    <col min="2305" max="2305" width="6.375" style="11" customWidth="1"/>
    <col min="2306" max="2306" width="23" style="11" customWidth="1"/>
    <col min="2307" max="2307" width="14.625" style="11" customWidth="1"/>
    <col min="2308" max="2308" width="8.375" style="11" customWidth="1"/>
    <col min="2309" max="2309" width="6.25" style="11" customWidth="1"/>
    <col min="2310" max="2310" width="6.375" style="11" customWidth="1"/>
    <col min="2311" max="2311" width="9.75" style="11" customWidth="1"/>
    <col min="2312" max="2323" width="4.75" style="11" customWidth="1"/>
    <col min="2324" max="2324" width="7.625" style="11" customWidth="1"/>
    <col min="2325" max="2325" width="6" style="11" customWidth="1"/>
    <col min="2326" max="2326" width="13.875" style="11" customWidth="1"/>
    <col min="2327" max="2327" width="5.25" style="11" customWidth="1"/>
    <col min="2328" max="2328" width="8.25" style="11" customWidth="1"/>
    <col min="2329" max="2560" width="9" style="11"/>
    <col min="2561" max="2561" width="6.375" style="11" customWidth="1"/>
    <col min="2562" max="2562" width="23" style="11" customWidth="1"/>
    <col min="2563" max="2563" width="14.625" style="11" customWidth="1"/>
    <col min="2564" max="2564" width="8.375" style="11" customWidth="1"/>
    <col min="2565" max="2565" width="6.25" style="11" customWidth="1"/>
    <col min="2566" max="2566" width="6.375" style="11" customWidth="1"/>
    <col min="2567" max="2567" width="9.75" style="11" customWidth="1"/>
    <col min="2568" max="2579" width="4.75" style="11" customWidth="1"/>
    <col min="2580" max="2580" width="7.625" style="11" customWidth="1"/>
    <col min="2581" max="2581" width="6" style="11" customWidth="1"/>
    <col min="2582" max="2582" width="13.875" style="11" customWidth="1"/>
    <col min="2583" max="2583" width="5.25" style="11" customWidth="1"/>
    <col min="2584" max="2584" width="8.25" style="11" customWidth="1"/>
    <col min="2585" max="2816" width="9" style="11"/>
    <col min="2817" max="2817" width="6.375" style="11" customWidth="1"/>
    <col min="2818" max="2818" width="23" style="11" customWidth="1"/>
    <col min="2819" max="2819" width="14.625" style="11" customWidth="1"/>
    <col min="2820" max="2820" width="8.375" style="11" customWidth="1"/>
    <col min="2821" max="2821" width="6.25" style="11" customWidth="1"/>
    <col min="2822" max="2822" width="6.375" style="11" customWidth="1"/>
    <col min="2823" max="2823" width="9.75" style="11" customWidth="1"/>
    <col min="2824" max="2835" width="4.75" style="11" customWidth="1"/>
    <col min="2836" max="2836" width="7.625" style="11" customWidth="1"/>
    <col min="2837" max="2837" width="6" style="11" customWidth="1"/>
    <col min="2838" max="2838" width="13.875" style="11" customWidth="1"/>
    <col min="2839" max="2839" width="5.25" style="11" customWidth="1"/>
    <col min="2840" max="2840" width="8.25" style="11" customWidth="1"/>
    <col min="2841" max="3072" width="9" style="11"/>
    <col min="3073" max="3073" width="6.375" style="11" customWidth="1"/>
    <col min="3074" max="3074" width="23" style="11" customWidth="1"/>
    <col min="3075" max="3075" width="14.625" style="11" customWidth="1"/>
    <col min="3076" max="3076" width="8.375" style="11" customWidth="1"/>
    <col min="3077" max="3077" width="6.25" style="11" customWidth="1"/>
    <col min="3078" max="3078" width="6.375" style="11" customWidth="1"/>
    <col min="3079" max="3079" width="9.75" style="11" customWidth="1"/>
    <col min="3080" max="3091" width="4.75" style="11" customWidth="1"/>
    <col min="3092" max="3092" width="7.625" style="11" customWidth="1"/>
    <col min="3093" max="3093" width="6" style="11" customWidth="1"/>
    <col min="3094" max="3094" width="13.875" style="11" customWidth="1"/>
    <col min="3095" max="3095" width="5.25" style="11" customWidth="1"/>
    <col min="3096" max="3096" width="8.25" style="11" customWidth="1"/>
    <col min="3097" max="3328" width="9" style="11"/>
    <col min="3329" max="3329" width="6.375" style="11" customWidth="1"/>
    <col min="3330" max="3330" width="23" style="11" customWidth="1"/>
    <col min="3331" max="3331" width="14.625" style="11" customWidth="1"/>
    <col min="3332" max="3332" width="8.375" style="11" customWidth="1"/>
    <col min="3333" max="3333" width="6.25" style="11" customWidth="1"/>
    <col min="3334" max="3334" width="6.375" style="11" customWidth="1"/>
    <col min="3335" max="3335" width="9.75" style="11" customWidth="1"/>
    <col min="3336" max="3347" width="4.75" style="11" customWidth="1"/>
    <col min="3348" max="3348" width="7.625" style="11" customWidth="1"/>
    <col min="3349" max="3349" width="6" style="11" customWidth="1"/>
    <col min="3350" max="3350" width="13.875" style="11" customWidth="1"/>
    <col min="3351" max="3351" width="5.25" style="11" customWidth="1"/>
    <col min="3352" max="3352" width="8.25" style="11" customWidth="1"/>
    <col min="3353" max="3584" width="9" style="11"/>
    <col min="3585" max="3585" width="6.375" style="11" customWidth="1"/>
    <col min="3586" max="3586" width="23" style="11" customWidth="1"/>
    <col min="3587" max="3587" width="14.625" style="11" customWidth="1"/>
    <col min="3588" max="3588" width="8.375" style="11" customWidth="1"/>
    <col min="3589" max="3589" width="6.25" style="11" customWidth="1"/>
    <col min="3590" max="3590" width="6.375" style="11" customWidth="1"/>
    <col min="3591" max="3591" width="9.75" style="11" customWidth="1"/>
    <col min="3592" max="3603" width="4.75" style="11" customWidth="1"/>
    <col min="3604" max="3604" width="7.625" style="11" customWidth="1"/>
    <col min="3605" max="3605" width="6" style="11" customWidth="1"/>
    <col min="3606" max="3606" width="13.875" style="11" customWidth="1"/>
    <col min="3607" max="3607" width="5.25" style="11" customWidth="1"/>
    <col min="3608" max="3608" width="8.25" style="11" customWidth="1"/>
    <col min="3609" max="3840" width="9" style="11"/>
    <col min="3841" max="3841" width="6.375" style="11" customWidth="1"/>
    <col min="3842" max="3842" width="23" style="11" customWidth="1"/>
    <col min="3843" max="3843" width="14.625" style="11" customWidth="1"/>
    <col min="3844" max="3844" width="8.375" style="11" customWidth="1"/>
    <col min="3845" max="3845" width="6.25" style="11" customWidth="1"/>
    <col min="3846" max="3846" width="6.375" style="11" customWidth="1"/>
    <col min="3847" max="3847" width="9.75" style="11" customWidth="1"/>
    <col min="3848" max="3859" width="4.75" style="11" customWidth="1"/>
    <col min="3860" max="3860" width="7.625" style="11" customWidth="1"/>
    <col min="3861" max="3861" width="6" style="11" customWidth="1"/>
    <col min="3862" max="3862" width="13.875" style="11" customWidth="1"/>
    <col min="3863" max="3863" width="5.25" style="11" customWidth="1"/>
    <col min="3864" max="3864" width="8.25" style="11" customWidth="1"/>
    <col min="3865" max="4096" width="9" style="11"/>
    <col min="4097" max="4097" width="6.375" style="11" customWidth="1"/>
    <col min="4098" max="4098" width="23" style="11" customWidth="1"/>
    <col min="4099" max="4099" width="14.625" style="11" customWidth="1"/>
    <col min="4100" max="4100" width="8.375" style="11" customWidth="1"/>
    <col min="4101" max="4101" width="6.25" style="11" customWidth="1"/>
    <col min="4102" max="4102" width="6.375" style="11" customWidth="1"/>
    <col min="4103" max="4103" width="9.75" style="11" customWidth="1"/>
    <col min="4104" max="4115" width="4.75" style="11" customWidth="1"/>
    <col min="4116" max="4116" width="7.625" style="11" customWidth="1"/>
    <col min="4117" max="4117" width="6" style="11" customWidth="1"/>
    <col min="4118" max="4118" width="13.875" style="11" customWidth="1"/>
    <col min="4119" max="4119" width="5.25" style="11" customWidth="1"/>
    <col min="4120" max="4120" width="8.25" style="11" customWidth="1"/>
    <col min="4121" max="4352" width="9" style="11"/>
    <col min="4353" max="4353" width="6.375" style="11" customWidth="1"/>
    <col min="4354" max="4354" width="23" style="11" customWidth="1"/>
    <col min="4355" max="4355" width="14.625" style="11" customWidth="1"/>
    <col min="4356" max="4356" width="8.375" style="11" customWidth="1"/>
    <col min="4357" max="4357" width="6.25" style="11" customWidth="1"/>
    <col min="4358" max="4358" width="6.375" style="11" customWidth="1"/>
    <col min="4359" max="4359" width="9.75" style="11" customWidth="1"/>
    <col min="4360" max="4371" width="4.75" style="11" customWidth="1"/>
    <col min="4372" max="4372" width="7.625" style="11" customWidth="1"/>
    <col min="4373" max="4373" width="6" style="11" customWidth="1"/>
    <col min="4374" max="4374" width="13.875" style="11" customWidth="1"/>
    <col min="4375" max="4375" width="5.25" style="11" customWidth="1"/>
    <col min="4376" max="4376" width="8.25" style="11" customWidth="1"/>
    <col min="4377" max="4608" width="9" style="11"/>
    <col min="4609" max="4609" width="6.375" style="11" customWidth="1"/>
    <col min="4610" max="4610" width="23" style="11" customWidth="1"/>
    <col min="4611" max="4611" width="14.625" style="11" customWidth="1"/>
    <col min="4612" max="4612" width="8.375" style="11" customWidth="1"/>
    <col min="4613" max="4613" width="6.25" style="11" customWidth="1"/>
    <col min="4614" max="4614" width="6.375" style="11" customWidth="1"/>
    <col min="4615" max="4615" width="9.75" style="11" customWidth="1"/>
    <col min="4616" max="4627" width="4.75" style="11" customWidth="1"/>
    <col min="4628" max="4628" width="7.625" style="11" customWidth="1"/>
    <col min="4629" max="4629" width="6" style="11" customWidth="1"/>
    <col min="4630" max="4630" width="13.875" style="11" customWidth="1"/>
    <col min="4631" max="4631" width="5.25" style="11" customWidth="1"/>
    <col min="4632" max="4632" width="8.25" style="11" customWidth="1"/>
    <col min="4633" max="4864" width="9" style="11"/>
    <col min="4865" max="4865" width="6.375" style="11" customWidth="1"/>
    <col min="4866" max="4866" width="23" style="11" customWidth="1"/>
    <col min="4867" max="4867" width="14.625" style="11" customWidth="1"/>
    <col min="4868" max="4868" width="8.375" style="11" customWidth="1"/>
    <col min="4869" max="4869" width="6.25" style="11" customWidth="1"/>
    <col min="4870" max="4870" width="6.375" style="11" customWidth="1"/>
    <col min="4871" max="4871" width="9.75" style="11" customWidth="1"/>
    <col min="4872" max="4883" width="4.75" style="11" customWidth="1"/>
    <col min="4884" max="4884" width="7.625" style="11" customWidth="1"/>
    <col min="4885" max="4885" width="6" style="11" customWidth="1"/>
    <col min="4886" max="4886" width="13.875" style="11" customWidth="1"/>
    <col min="4887" max="4887" width="5.25" style="11" customWidth="1"/>
    <col min="4888" max="4888" width="8.25" style="11" customWidth="1"/>
    <col min="4889" max="5120" width="9" style="11"/>
    <col min="5121" max="5121" width="6.375" style="11" customWidth="1"/>
    <col min="5122" max="5122" width="23" style="11" customWidth="1"/>
    <col min="5123" max="5123" width="14.625" style="11" customWidth="1"/>
    <col min="5124" max="5124" width="8.375" style="11" customWidth="1"/>
    <col min="5125" max="5125" width="6.25" style="11" customWidth="1"/>
    <col min="5126" max="5126" width="6.375" style="11" customWidth="1"/>
    <col min="5127" max="5127" width="9.75" style="11" customWidth="1"/>
    <col min="5128" max="5139" width="4.75" style="11" customWidth="1"/>
    <col min="5140" max="5140" width="7.625" style="11" customWidth="1"/>
    <col min="5141" max="5141" width="6" style="11" customWidth="1"/>
    <col min="5142" max="5142" width="13.875" style="11" customWidth="1"/>
    <col min="5143" max="5143" width="5.25" style="11" customWidth="1"/>
    <col min="5144" max="5144" width="8.25" style="11" customWidth="1"/>
    <col min="5145" max="5376" width="9" style="11"/>
    <col min="5377" max="5377" width="6.375" style="11" customWidth="1"/>
    <col min="5378" max="5378" width="23" style="11" customWidth="1"/>
    <col min="5379" max="5379" width="14.625" style="11" customWidth="1"/>
    <col min="5380" max="5380" width="8.375" style="11" customWidth="1"/>
    <col min="5381" max="5381" width="6.25" style="11" customWidth="1"/>
    <col min="5382" max="5382" width="6.375" style="11" customWidth="1"/>
    <col min="5383" max="5383" width="9.75" style="11" customWidth="1"/>
    <col min="5384" max="5395" width="4.75" style="11" customWidth="1"/>
    <col min="5396" max="5396" width="7.625" style="11" customWidth="1"/>
    <col min="5397" max="5397" width="6" style="11" customWidth="1"/>
    <col min="5398" max="5398" width="13.875" style="11" customWidth="1"/>
    <col min="5399" max="5399" width="5.25" style="11" customWidth="1"/>
    <col min="5400" max="5400" width="8.25" style="11" customWidth="1"/>
    <col min="5401" max="5632" width="9" style="11"/>
    <col min="5633" max="5633" width="6.375" style="11" customWidth="1"/>
    <col min="5634" max="5634" width="23" style="11" customWidth="1"/>
    <col min="5635" max="5635" width="14.625" style="11" customWidth="1"/>
    <col min="5636" max="5636" width="8.375" style="11" customWidth="1"/>
    <col min="5637" max="5637" width="6.25" style="11" customWidth="1"/>
    <col min="5638" max="5638" width="6.375" style="11" customWidth="1"/>
    <col min="5639" max="5639" width="9.75" style="11" customWidth="1"/>
    <col min="5640" max="5651" width="4.75" style="11" customWidth="1"/>
    <col min="5652" max="5652" width="7.625" style="11" customWidth="1"/>
    <col min="5653" max="5653" width="6" style="11" customWidth="1"/>
    <col min="5654" max="5654" width="13.875" style="11" customWidth="1"/>
    <col min="5655" max="5655" width="5.25" style="11" customWidth="1"/>
    <col min="5656" max="5656" width="8.25" style="11" customWidth="1"/>
    <col min="5657" max="5888" width="9" style="11"/>
    <col min="5889" max="5889" width="6.375" style="11" customWidth="1"/>
    <col min="5890" max="5890" width="23" style="11" customWidth="1"/>
    <col min="5891" max="5891" width="14.625" style="11" customWidth="1"/>
    <col min="5892" max="5892" width="8.375" style="11" customWidth="1"/>
    <col min="5893" max="5893" width="6.25" style="11" customWidth="1"/>
    <col min="5894" max="5894" width="6.375" style="11" customWidth="1"/>
    <col min="5895" max="5895" width="9.75" style="11" customWidth="1"/>
    <col min="5896" max="5907" width="4.75" style="11" customWidth="1"/>
    <col min="5908" max="5908" width="7.625" style="11" customWidth="1"/>
    <col min="5909" max="5909" width="6" style="11" customWidth="1"/>
    <col min="5910" max="5910" width="13.875" style="11" customWidth="1"/>
    <col min="5911" max="5911" width="5.25" style="11" customWidth="1"/>
    <col min="5912" max="5912" width="8.25" style="11" customWidth="1"/>
    <col min="5913" max="6144" width="9" style="11"/>
    <col min="6145" max="6145" width="6.375" style="11" customWidth="1"/>
    <col min="6146" max="6146" width="23" style="11" customWidth="1"/>
    <col min="6147" max="6147" width="14.625" style="11" customWidth="1"/>
    <col min="6148" max="6148" width="8.375" style="11" customWidth="1"/>
    <col min="6149" max="6149" width="6.25" style="11" customWidth="1"/>
    <col min="6150" max="6150" width="6.375" style="11" customWidth="1"/>
    <col min="6151" max="6151" width="9.75" style="11" customWidth="1"/>
    <col min="6152" max="6163" width="4.75" style="11" customWidth="1"/>
    <col min="6164" max="6164" width="7.625" style="11" customWidth="1"/>
    <col min="6165" max="6165" width="6" style="11" customWidth="1"/>
    <col min="6166" max="6166" width="13.875" style="11" customWidth="1"/>
    <col min="6167" max="6167" width="5.25" style="11" customWidth="1"/>
    <col min="6168" max="6168" width="8.25" style="11" customWidth="1"/>
    <col min="6169" max="6400" width="9" style="11"/>
    <col min="6401" max="6401" width="6.375" style="11" customWidth="1"/>
    <col min="6402" max="6402" width="23" style="11" customWidth="1"/>
    <col min="6403" max="6403" width="14.625" style="11" customWidth="1"/>
    <col min="6404" max="6404" width="8.375" style="11" customWidth="1"/>
    <col min="6405" max="6405" width="6.25" style="11" customWidth="1"/>
    <col min="6406" max="6406" width="6.375" style="11" customWidth="1"/>
    <col min="6407" max="6407" width="9.75" style="11" customWidth="1"/>
    <col min="6408" max="6419" width="4.75" style="11" customWidth="1"/>
    <col min="6420" max="6420" width="7.625" style="11" customWidth="1"/>
    <col min="6421" max="6421" width="6" style="11" customWidth="1"/>
    <col min="6422" max="6422" width="13.875" style="11" customWidth="1"/>
    <col min="6423" max="6423" width="5.25" style="11" customWidth="1"/>
    <col min="6424" max="6424" width="8.25" style="11" customWidth="1"/>
    <col min="6425" max="6656" width="9" style="11"/>
    <col min="6657" max="6657" width="6.375" style="11" customWidth="1"/>
    <col min="6658" max="6658" width="23" style="11" customWidth="1"/>
    <col min="6659" max="6659" width="14.625" style="11" customWidth="1"/>
    <col min="6660" max="6660" width="8.375" style="11" customWidth="1"/>
    <col min="6661" max="6661" width="6.25" style="11" customWidth="1"/>
    <col min="6662" max="6662" width="6.375" style="11" customWidth="1"/>
    <col min="6663" max="6663" width="9.75" style="11" customWidth="1"/>
    <col min="6664" max="6675" width="4.75" style="11" customWidth="1"/>
    <col min="6676" max="6676" width="7.625" style="11" customWidth="1"/>
    <col min="6677" max="6677" width="6" style="11" customWidth="1"/>
    <col min="6678" max="6678" width="13.875" style="11" customWidth="1"/>
    <col min="6679" max="6679" width="5.25" style="11" customWidth="1"/>
    <col min="6680" max="6680" width="8.25" style="11" customWidth="1"/>
    <col min="6681" max="6912" width="9" style="11"/>
    <col min="6913" max="6913" width="6.375" style="11" customWidth="1"/>
    <col min="6914" max="6914" width="23" style="11" customWidth="1"/>
    <col min="6915" max="6915" width="14.625" style="11" customWidth="1"/>
    <col min="6916" max="6916" width="8.375" style="11" customWidth="1"/>
    <col min="6917" max="6917" width="6.25" style="11" customWidth="1"/>
    <col min="6918" max="6918" width="6.375" style="11" customWidth="1"/>
    <col min="6919" max="6919" width="9.75" style="11" customWidth="1"/>
    <col min="6920" max="6931" width="4.75" style="11" customWidth="1"/>
    <col min="6932" max="6932" width="7.625" style="11" customWidth="1"/>
    <col min="6933" max="6933" width="6" style="11" customWidth="1"/>
    <col min="6934" max="6934" width="13.875" style="11" customWidth="1"/>
    <col min="6935" max="6935" width="5.25" style="11" customWidth="1"/>
    <col min="6936" max="6936" width="8.25" style="11" customWidth="1"/>
    <col min="6937" max="7168" width="9" style="11"/>
    <col min="7169" max="7169" width="6.375" style="11" customWidth="1"/>
    <col min="7170" max="7170" width="23" style="11" customWidth="1"/>
    <col min="7171" max="7171" width="14.625" style="11" customWidth="1"/>
    <col min="7172" max="7172" width="8.375" style="11" customWidth="1"/>
    <col min="7173" max="7173" width="6.25" style="11" customWidth="1"/>
    <col min="7174" max="7174" width="6.375" style="11" customWidth="1"/>
    <col min="7175" max="7175" width="9.75" style="11" customWidth="1"/>
    <col min="7176" max="7187" width="4.75" style="11" customWidth="1"/>
    <col min="7188" max="7188" width="7.625" style="11" customWidth="1"/>
    <col min="7189" max="7189" width="6" style="11" customWidth="1"/>
    <col min="7190" max="7190" width="13.875" style="11" customWidth="1"/>
    <col min="7191" max="7191" width="5.25" style="11" customWidth="1"/>
    <col min="7192" max="7192" width="8.25" style="11" customWidth="1"/>
    <col min="7193" max="7424" width="9" style="11"/>
    <col min="7425" max="7425" width="6.375" style="11" customWidth="1"/>
    <col min="7426" max="7426" width="23" style="11" customWidth="1"/>
    <col min="7427" max="7427" width="14.625" style="11" customWidth="1"/>
    <col min="7428" max="7428" width="8.375" style="11" customWidth="1"/>
    <col min="7429" max="7429" width="6.25" style="11" customWidth="1"/>
    <col min="7430" max="7430" width="6.375" style="11" customWidth="1"/>
    <col min="7431" max="7431" width="9.75" style="11" customWidth="1"/>
    <col min="7432" max="7443" width="4.75" style="11" customWidth="1"/>
    <col min="7444" max="7444" width="7.625" style="11" customWidth="1"/>
    <col min="7445" max="7445" width="6" style="11" customWidth="1"/>
    <col min="7446" max="7446" width="13.875" style="11" customWidth="1"/>
    <col min="7447" max="7447" width="5.25" style="11" customWidth="1"/>
    <col min="7448" max="7448" width="8.25" style="11" customWidth="1"/>
    <col min="7449" max="7680" width="9" style="11"/>
    <col min="7681" max="7681" width="6.375" style="11" customWidth="1"/>
    <col min="7682" max="7682" width="23" style="11" customWidth="1"/>
    <col min="7683" max="7683" width="14.625" style="11" customWidth="1"/>
    <col min="7684" max="7684" width="8.375" style="11" customWidth="1"/>
    <col min="7685" max="7685" width="6.25" style="11" customWidth="1"/>
    <col min="7686" max="7686" width="6.375" style="11" customWidth="1"/>
    <col min="7687" max="7687" width="9.75" style="11" customWidth="1"/>
    <col min="7688" max="7699" width="4.75" style="11" customWidth="1"/>
    <col min="7700" max="7700" width="7.625" style="11" customWidth="1"/>
    <col min="7701" max="7701" width="6" style="11" customWidth="1"/>
    <col min="7702" max="7702" width="13.875" style="11" customWidth="1"/>
    <col min="7703" max="7703" width="5.25" style="11" customWidth="1"/>
    <col min="7704" max="7704" width="8.25" style="11" customWidth="1"/>
    <col min="7705" max="7936" width="9" style="11"/>
    <col min="7937" max="7937" width="6.375" style="11" customWidth="1"/>
    <col min="7938" max="7938" width="23" style="11" customWidth="1"/>
    <col min="7939" max="7939" width="14.625" style="11" customWidth="1"/>
    <col min="7940" max="7940" width="8.375" style="11" customWidth="1"/>
    <col min="7941" max="7941" width="6.25" style="11" customWidth="1"/>
    <col min="7942" max="7942" width="6.375" style="11" customWidth="1"/>
    <col min="7943" max="7943" width="9.75" style="11" customWidth="1"/>
    <col min="7944" max="7955" width="4.75" style="11" customWidth="1"/>
    <col min="7956" max="7956" width="7.625" style="11" customWidth="1"/>
    <col min="7957" max="7957" width="6" style="11" customWidth="1"/>
    <col min="7958" max="7958" width="13.875" style="11" customWidth="1"/>
    <col min="7959" max="7959" width="5.25" style="11" customWidth="1"/>
    <col min="7960" max="7960" width="8.25" style="11" customWidth="1"/>
    <col min="7961" max="8192" width="9" style="11"/>
    <col min="8193" max="8193" width="6.375" style="11" customWidth="1"/>
    <col min="8194" max="8194" width="23" style="11" customWidth="1"/>
    <col min="8195" max="8195" width="14.625" style="11" customWidth="1"/>
    <col min="8196" max="8196" width="8.375" style="11" customWidth="1"/>
    <col min="8197" max="8197" width="6.25" style="11" customWidth="1"/>
    <col min="8198" max="8198" width="6.375" style="11" customWidth="1"/>
    <col min="8199" max="8199" width="9.75" style="11" customWidth="1"/>
    <col min="8200" max="8211" width="4.75" style="11" customWidth="1"/>
    <col min="8212" max="8212" width="7.625" style="11" customWidth="1"/>
    <col min="8213" max="8213" width="6" style="11" customWidth="1"/>
    <col min="8214" max="8214" width="13.875" style="11" customWidth="1"/>
    <col min="8215" max="8215" width="5.25" style="11" customWidth="1"/>
    <col min="8216" max="8216" width="8.25" style="11" customWidth="1"/>
    <col min="8217" max="8448" width="9" style="11"/>
    <col min="8449" max="8449" width="6.375" style="11" customWidth="1"/>
    <col min="8450" max="8450" width="23" style="11" customWidth="1"/>
    <col min="8451" max="8451" width="14.625" style="11" customWidth="1"/>
    <col min="8452" max="8452" width="8.375" style="11" customWidth="1"/>
    <col min="8453" max="8453" width="6.25" style="11" customWidth="1"/>
    <col min="8454" max="8454" width="6.375" style="11" customWidth="1"/>
    <col min="8455" max="8455" width="9.75" style="11" customWidth="1"/>
    <col min="8456" max="8467" width="4.75" style="11" customWidth="1"/>
    <col min="8468" max="8468" width="7.625" style="11" customWidth="1"/>
    <col min="8469" max="8469" width="6" style="11" customWidth="1"/>
    <col min="8470" max="8470" width="13.875" style="11" customWidth="1"/>
    <col min="8471" max="8471" width="5.25" style="11" customWidth="1"/>
    <col min="8472" max="8472" width="8.25" style="11" customWidth="1"/>
    <col min="8473" max="8704" width="9" style="11"/>
    <col min="8705" max="8705" width="6.375" style="11" customWidth="1"/>
    <col min="8706" max="8706" width="23" style="11" customWidth="1"/>
    <col min="8707" max="8707" width="14.625" style="11" customWidth="1"/>
    <col min="8708" max="8708" width="8.375" style="11" customWidth="1"/>
    <col min="8709" max="8709" width="6.25" style="11" customWidth="1"/>
    <col min="8710" max="8710" width="6.375" style="11" customWidth="1"/>
    <col min="8711" max="8711" width="9.75" style="11" customWidth="1"/>
    <col min="8712" max="8723" width="4.75" style="11" customWidth="1"/>
    <col min="8724" max="8724" width="7.625" style="11" customWidth="1"/>
    <col min="8725" max="8725" width="6" style="11" customWidth="1"/>
    <col min="8726" max="8726" width="13.875" style="11" customWidth="1"/>
    <col min="8727" max="8727" width="5.25" style="11" customWidth="1"/>
    <col min="8728" max="8728" width="8.25" style="11" customWidth="1"/>
    <col min="8729" max="8960" width="9" style="11"/>
    <col min="8961" max="8961" width="6.375" style="11" customWidth="1"/>
    <col min="8962" max="8962" width="23" style="11" customWidth="1"/>
    <col min="8963" max="8963" width="14.625" style="11" customWidth="1"/>
    <col min="8964" max="8964" width="8.375" style="11" customWidth="1"/>
    <col min="8965" max="8965" width="6.25" style="11" customWidth="1"/>
    <col min="8966" max="8966" width="6.375" style="11" customWidth="1"/>
    <col min="8967" max="8967" width="9.75" style="11" customWidth="1"/>
    <col min="8968" max="8979" width="4.75" style="11" customWidth="1"/>
    <col min="8980" max="8980" width="7.625" style="11" customWidth="1"/>
    <col min="8981" max="8981" width="6" style="11" customWidth="1"/>
    <col min="8982" max="8982" width="13.875" style="11" customWidth="1"/>
    <col min="8983" max="8983" width="5.25" style="11" customWidth="1"/>
    <col min="8984" max="8984" width="8.25" style="11" customWidth="1"/>
    <col min="8985" max="9216" width="9" style="11"/>
    <col min="9217" max="9217" width="6.375" style="11" customWidth="1"/>
    <col min="9218" max="9218" width="23" style="11" customWidth="1"/>
    <col min="9219" max="9219" width="14.625" style="11" customWidth="1"/>
    <col min="9220" max="9220" width="8.375" style="11" customWidth="1"/>
    <col min="9221" max="9221" width="6.25" style="11" customWidth="1"/>
    <col min="9222" max="9222" width="6.375" style="11" customWidth="1"/>
    <col min="9223" max="9223" width="9.75" style="11" customWidth="1"/>
    <col min="9224" max="9235" width="4.75" style="11" customWidth="1"/>
    <col min="9236" max="9236" width="7.625" style="11" customWidth="1"/>
    <col min="9237" max="9237" width="6" style="11" customWidth="1"/>
    <col min="9238" max="9238" width="13.875" style="11" customWidth="1"/>
    <col min="9239" max="9239" width="5.25" style="11" customWidth="1"/>
    <col min="9240" max="9240" width="8.25" style="11" customWidth="1"/>
    <col min="9241" max="9472" width="9" style="11"/>
    <col min="9473" max="9473" width="6.375" style="11" customWidth="1"/>
    <col min="9474" max="9474" width="23" style="11" customWidth="1"/>
    <col min="9475" max="9475" width="14.625" style="11" customWidth="1"/>
    <col min="9476" max="9476" width="8.375" style="11" customWidth="1"/>
    <col min="9477" max="9477" width="6.25" style="11" customWidth="1"/>
    <col min="9478" max="9478" width="6.375" style="11" customWidth="1"/>
    <col min="9479" max="9479" width="9.75" style="11" customWidth="1"/>
    <col min="9480" max="9491" width="4.75" style="11" customWidth="1"/>
    <col min="9492" max="9492" width="7.625" style="11" customWidth="1"/>
    <col min="9493" max="9493" width="6" style="11" customWidth="1"/>
    <col min="9494" max="9494" width="13.875" style="11" customWidth="1"/>
    <col min="9495" max="9495" width="5.25" style="11" customWidth="1"/>
    <col min="9496" max="9496" width="8.25" style="11" customWidth="1"/>
    <col min="9497" max="9728" width="9" style="11"/>
    <col min="9729" max="9729" width="6.375" style="11" customWidth="1"/>
    <col min="9730" max="9730" width="23" style="11" customWidth="1"/>
    <col min="9731" max="9731" width="14.625" style="11" customWidth="1"/>
    <col min="9732" max="9732" width="8.375" style="11" customWidth="1"/>
    <col min="9733" max="9733" width="6.25" style="11" customWidth="1"/>
    <col min="9734" max="9734" width="6.375" style="11" customWidth="1"/>
    <col min="9735" max="9735" width="9.75" style="11" customWidth="1"/>
    <col min="9736" max="9747" width="4.75" style="11" customWidth="1"/>
    <col min="9748" max="9748" width="7.625" style="11" customWidth="1"/>
    <col min="9749" max="9749" width="6" style="11" customWidth="1"/>
    <col min="9750" max="9750" width="13.875" style="11" customWidth="1"/>
    <col min="9751" max="9751" width="5.25" style="11" customWidth="1"/>
    <col min="9752" max="9752" width="8.25" style="11" customWidth="1"/>
    <col min="9753" max="9984" width="9" style="11"/>
    <col min="9985" max="9985" width="6.375" style="11" customWidth="1"/>
    <col min="9986" max="9986" width="23" style="11" customWidth="1"/>
    <col min="9987" max="9987" width="14.625" style="11" customWidth="1"/>
    <col min="9988" max="9988" width="8.375" style="11" customWidth="1"/>
    <col min="9989" max="9989" width="6.25" style="11" customWidth="1"/>
    <col min="9990" max="9990" width="6.375" style="11" customWidth="1"/>
    <col min="9991" max="9991" width="9.75" style="11" customWidth="1"/>
    <col min="9992" max="10003" width="4.75" style="11" customWidth="1"/>
    <col min="10004" max="10004" width="7.625" style="11" customWidth="1"/>
    <col min="10005" max="10005" width="6" style="11" customWidth="1"/>
    <col min="10006" max="10006" width="13.875" style="11" customWidth="1"/>
    <col min="10007" max="10007" width="5.25" style="11" customWidth="1"/>
    <col min="10008" max="10008" width="8.25" style="11" customWidth="1"/>
    <col min="10009" max="10240" width="9" style="11"/>
    <col min="10241" max="10241" width="6.375" style="11" customWidth="1"/>
    <col min="10242" max="10242" width="23" style="11" customWidth="1"/>
    <col min="10243" max="10243" width="14.625" style="11" customWidth="1"/>
    <col min="10244" max="10244" width="8.375" style="11" customWidth="1"/>
    <col min="10245" max="10245" width="6.25" style="11" customWidth="1"/>
    <col min="10246" max="10246" width="6.375" style="11" customWidth="1"/>
    <col min="10247" max="10247" width="9.75" style="11" customWidth="1"/>
    <col min="10248" max="10259" width="4.75" style="11" customWidth="1"/>
    <col min="10260" max="10260" width="7.625" style="11" customWidth="1"/>
    <col min="10261" max="10261" width="6" style="11" customWidth="1"/>
    <col min="10262" max="10262" width="13.875" style="11" customWidth="1"/>
    <col min="10263" max="10263" width="5.25" style="11" customWidth="1"/>
    <col min="10264" max="10264" width="8.25" style="11" customWidth="1"/>
    <col min="10265" max="10496" width="9" style="11"/>
    <col min="10497" max="10497" width="6.375" style="11" customWidth="1"/>
    <col min="10498" max="10498" width="23" style="11" customWidth="1"/>
    <col min="10499" max="10499" width="14.625" style="11" customWidth="1"/>
    <col min="10500" max="10500" width="8.375" style="11" customWidth="1"/>
    <col min="10501" max="10501" width="6.25" style="11" customWidth="1"/>
    <col min="10502" max="10502" width="6.375" style="11" customWidth="1"/>
    <col min="10503" max="10503" width="9.75" style="11" customWidth="1"/>
    <col min="10504" max="10515" width="4.75" style="11" customWidth="1"/>
    <col min="10516" max="10516" width="7.625" style="11" customWidth="1"/>
    <col min="10517" max="10517" width="6" style="11" customWidth="1"/>
    <col min="10518" max="10518" width="13.875" style="11" customWidth="1"/>
    <col min="10519" max="10519" width="5.25" style="11" customWidth="1"/>
    <col min="10520" max="10520" width="8.25" style="11" customWidth="1"/>
    <col min="10521" max="10752" width="9" style="11"/>
    <col min="10753" max="10753" width="6.375" style="11" customWidth="1"/>
    <col min="10754" max="10754" width="23" style="11" customWidth="1"/>
    <col min="10755" max="10755" width="14.625" style="11" customWidth="1"/>
    <col min="10756" max="10756" width="8.375" style="11" customWidth="1"/>
    <col min="10757" max="10757" width="6.25" style="11" customWidth="1"/>
    <col min="10758" max="10758" width="6.375" style="11" customWidth="1"/>
    <col min="10759" max="10759" width="9.75" style="11" customWidth="1"/>
    <col min="10760" max="10771" width="4.75" style="11" customWidth="1"/>
    <col min="10772" max="10772" width="7.625" style="11" customWidth="1"/>
    <col min="10773" max="10773" width="6" style="11" customWidth="1"/>
    <col min="10774" max="10774" width="13.875" style="11" customWidth="1"/>
    <col min="10775" max="10775" width="5.25" style="11" customWidth="1"/>
    <col min="10776" max="10776" width="8.25" style="11" customWidth="1"/>
    <col min="10777" max="11008" width="9" style="11"/>
    <col min="11009" max="11009" width="6.375" style="11" customWidth="1"/>
    <col min="11010" max="11010" width="23" style="11" customWidth="1"/>
    <col min="11011" max="11011" width="14.625" style="11" customWidth="1"/>
    <col min="11012" max="11012" width="8.375" style="11" customWidth="1"/>
    <col min="11013" max="11013" width="6.25" style="11" customWidth="1"/>
    <col min="11014" max="11014" width="6.375" style="11" customWidth="1"/>
    <col min="11015" max="11015" width="9.75" style="11" customWidth="1"/>
    <col min="11016" max="11027" width="4.75" style="11" customWidth="1"/>
    <col min="11028" max="11028" width="7.625" style="11" customWidth="1"/>
    <col min="11029" max="11029" width="6" style="11" customWidth="1"/>
    <col min="11030" max="11030" width="13.875" style="11" customWidth="1"/>
    <col min="11031" max="11031" width="5.25" style="11" customWidth="1"/>
    <col min="11032" max="11032" width="8.25" style="11" customWidth="1"/>
    <col min="11033" max="11264" width="9" style="11"/>
    <col min="11265" max="11265" width="6.375" style="11" customWidth="1"/>
    <col min="11266" max="11266" width="23" style="11" customWidth="1"/>
    <col min="11267" max="11267" width="14.625" style="11" customWidth="1"/>
    <col min="11268" max="11268" width="8.375" style="11" customWidth="1"/>
    <col min="11269" max="11269" width="6.25" style="11" customWidth="1"/>
    <col min="11270" max="11270" width="6.375" style="11" customWidth="1"/>
    <col min="11271" max="11271" width="9.75" style="11" customWidth="1"/>
    <col min="11272" max="11283" width="4.75" style="11" customWidth="1"/>
    <col min="11284" max="11284" width="7.625" style="11" customWidth="1"/>
    <col min="11285" max="11285" width="6" style="11" customWidth="1"/>
    <col min="11286" max="11286" width="13.875" style="11" customWidth="1"/>
    <col min="11287" max="11287" width="5.25" style="11" customWidth="1"/>
    <col min="11288" max="11288" width="8.25" style="11" customWidth="1"/>
    <col min="11289" max="11520" width="9" style="11"/>
    <col min="11521" max="11521" width="6.375" style="11" customWidth="1"/>
    <col min="11522" max="11522" width="23" style="11" customWidth="1"/>
    <col min="11523" max="11523" width="14.625" style="11" customWidth="1"/>
    <col min="11524" max="11524" width="8.375" style="11" customWidth="1"/>
    <col min="11525" max="11525" width="6.25" style="11" customWidth="1"/>
    <col min="11526" max="11526" width="6.375" style="11" customWidth="1"/>
    <col min="11527" max="11527" width="9.75" style="11" customWidth="1"/>
    <col min="11528" max="11539" width="4.75" style="11" customWidth="1"/>
    <col min="11540" max="11540" width="7.625" style="11" customWidth="1"/>
    <col min="11541" max="11541" width="6" style="11" customWidth="1"/>
    <col min="11542" max="11542" width="13.875" style="11" customWidth="1"/>
    <col min="11543" max="11543" width="5.25" style="11" customWidth="1"/>
    <col min="11544" max="11544" width="8.25" style="11" customWidth="1"/>
    <col min="11545" max="11776" width="9" style="11"/>
    <col min="11777" max="11777" width="6.375" style="11" customWidth="1"/>
    <col min="11778" max="11778" width="23" style="11" customWidth="1"/>
    <col min="11779" max="11779" width="14.625" style="11" customWidth="1"/>
    <col min="11780" max="11780" width="8.375" style="11" customWidth="1"/>
    <col min="11781" max="11781" width="6.25" style="11" customWidth="1"/>
    <col min="11782" max="11782" width="6.375" style="11" customWidth="1"/>
    <col min="11783" max="11783" width="9.75" style="11" customWidth="1"/>
    <col min="11784" max="11795" width="4.75" style="11" customWidth="1"/>
    <col min="11796" max="11796" width="7.625" style="11" customWidth="1"/>
    <col min="11797" max="11797" width="6" style="11" customWidth="1"/>
    <col min="11798" max="11798" width="13.875" style="11" customWidth="1"/>
    <col min="11799" max="11799" width="5.25" style="11" customWidth="1"/>
    <col min="11800" max="11800" width="8.25" style="11" customWidth="1"/>
    <col min="11801" max="12032" width="9" style="11"/>
    <col min="12033" max="12033" width="6.375" style="11" customWidth="1"/>
    <col min="12034" max="12034" width="23" style="11" customWidth="1"/>
    <col min="12035" max="12035" width="14.625" style="11" customWidth="1"/>
    <col min="12036" max="12036" width="8.375" style="11" customWidth="1"/>
    <col min="12037" max="12037" width="6.25" style="11" customWidth="1"/>
    <col min="12038" max="12038" width="6.375" style="11" customWidth="1"/>
    <col min="12039" max="12039" width="9.75" style="11" customWidth="1"/>
    <col min="12040" max="12051" width="4.75" style="11" customWidth="1"/>
    <col min="12052" max="12052" width="7.625" style="11" customWidth="1"/>
    <col min="12053" max="12053" width="6" style="11" customWidth="1"/>
    <col min="12054" max="12054" width="13.875" style="11" customWidth="1"/>
    <col min="12055" max="12055" width="5.25" style="11" customWidth="1"/>
    <col min="12056" max="12056" width="8.25" style="11" customWidth="1"/>
    <col min="12057" max="12288" width="9" style="11"/>
    <col min="12289" max="12289" width="6.375" style="11" customWidth="1"/>
    <col min="12290" max="12290" width="23" style="11" customWidth="1"/>
    <col min="12291" max="12291" width="14.625" style="11" customWidth="1"/>
    <col min="12292" max="12292" width="8.375" style="11" customWidth="1"/>
    <col min="12293" max="12293" width="6.25" style="11" customWidth="1"/>
    <col min="12294" max="12294" width="6.375" style="11" customWidth="1"/>
    <col min="12295" max="12295" width="9.75" style="11" customWidth="1"/>
    <col min="12296" max="12307" width="4.75" style="11" customWidth="1"/>
    <col min="12308" max="12308" width="7.625" style="11" customWidth="1"/>
    <col min="12309" max="12309" width="6" style="11" customWidth="1"/>
    <col min="12310" max="12310" width="13.875" style="11" customWidth="1"/>
    <col min="12311" max="12311" width="5.25" style="11" customWidth="1"/>
    <col min="12312" max="12312" width="8.25" style="11" customWidth="1"/>
    <col min="12313" max="12544" width="9" style="11"/>
    <col min="12545" max="12545" width="6.375" style="11" customWidth="1"/>
    <col min="12546" max="12546" width="23" style="11" customWidth="1"/>
    <col min="12547" max="12547" width="14.625" style="11" customWidth="1"/>
    <col min="12548" max="12548" width="8.375" style="11" customWidth="1"/>
    <col min="12549" max="12549" width="6.25" style="11" customWidth="1"/>
    <col min="12550" max="12550" width="6.375" style="11" customWidth="1"/>
    <col min="12551" max="12551" width="9.75" style="11" customWidth="1"/>
    <col min="12552" max="12563" width="4.75" style="11" customWidth="1"/>
    <col min="12564" max="12564" width="7.625" style="11" customWidth="1"/>
    <col min="12565" max="12565" width="6" style="11" customWidth="1"/>
    <col min="12566" max="12566" width="13.875" style="11" customWidth="1"/>
    <col min="12567" max="12567" width="5.25" style="11" customWidth="1"/>
    <col min="12568" max="12568" width="8.25" style="11" customWidth="1"/>
    <col min="12569" max="12800" width="9" style="11"/>
    <col min="12801" max="12801" width="6.375" style="11" customWidth="1"/>
    <col min="12802" max="12802" width="23" style="11" customWidth="1"/>
    <col min="12803" max="12803" width="14.625" style="11" customWidth="1"/>
    <col min="12804" max="12804" width="8.375" style="11" customWidth="1"/>
    <col min="12805" max="12805" width="6.25" style="11" customWidth="1"/>
    <col min="12806" max="12806" width="6.375" style="11" customWidth="1"/>
    <col min="12807" max="12807" width="9.75" style="11" customWidth="1"/>
    <col min="12808" max="12819" width="4.75" style="11" customWidth="1"/>
    <col min="12820" max="12820" width="7.625" style="11" customWidth="1"/>
    <col min="12821" max="12821" width="6" style="11" customWidth="1"/>
    <col min="12822" max="12822" width="13.875" style="11" customWidth="1"/>
    <col min="12823" max="12823" width="5.25" style="11" customWidth="1"/>
    <col min="12824" max="12824" width="8.25" style="11" customWidth="1"/>
    <col min="12825" max="13056" width="9" style="11"/>
    <col min="13057" max="13057" width="6.375" style="11" customWidth="1"/>
    <col min="13058" max="13058" width="23" style="11" customWidth="1"/>
    <col min="13059" max="13059" width="14.625" style="11" customWidth="1"/>
    <col min="13060" max="13060" width="8.375" style="11" customWidth="1"/>
    <col min="13061" max="13061" width="6.25" style="11" customWidth="1"/>
    <col min="13062" max="13062" width="6.375" style="11" customWidth="1"/>
    <col min="13063" max="13063" width="9.75" style="11" customWidth="1"/>
    <col min="13064" max="13075" width="4.75" style="11" customWidth="1"/>
    <col min="13076" max="13076" width="7.625" style="11" customWidth="1"/>
    <col min="13077" max="13077" width="6" style="11" customWidth="1"/>
    <col min="13078" max="13078" width="13.875" style="11" customWidth="1"/>
    <col min="13079" max="13079" width="5.25" style="11" customWidth="1"/>
    <col min="13080" max="13080" width="8.25" style="11" customWidth="1"/>
    <col min="13081" max="13312" width="9" style="11"/>
    <col min="13313" max="13313" width="6.375" style="11" customWidth="1"/>
    <col min="13314" max="13314" width="23" style="11" customWidth="1"/>
    <col min="13315" max="13315" width="14.625" style="11" customWidth="1"/>
    <col min="13316" max="13316" width="8.375" style="11" customWidth="1"/>
    <col min="13317" max="13317" width="6.25" style="11" customWidth="1"/>
    <col min="13318" max="13318" width="6.375" style="11" customWidth="1"/>
    <col min="13319" max="13319" width="9.75" style="11" customWidth="1"/>
    <col min="13320" max="13331" width="4.75" style="11" customWidth="1"/>
    <col min="13332" max="13332" width="7.625" style="11" customWidth="1"/>
    <col min="13333" max="13333" width="6" style="11" customWidth="1"/>
    <col min="13334" max="13334" width="13.875" style="11" customWidth="1"/>
    <col min="13335" max="13335" width="5.25" style="11" customWidth="1"/>
    <col min="13336" max="13336" width="8.25" style="11" customWidth="1"/>
    <col min="13337" max="13568" width="9" style="11"/>
    <col min="13569" max="13569" width="6.375" style="11" customWidth="1"/>
    <col min="13570" max="13570" width="23" style="11" customWidth="1"/>
    <col min="13571" max="13571" width="14.625" style="11" customWidth="1"/>
    <col min="13572" max="13572" width="8.375" style="11" customWidth="1"/>
    <col min="13573" max="13573" width="6.25" style="11" customWidth="1"/>
    <col min="13574" max="13574" width="6.375" style="11" customWidth="1"/>
    <col min="13575" max="13575" width="9.75" style="11" customWidth="1"/>
    <col min="13576" max="13587" width="4.75" style="11" customWidth="1"/>
    <col min="13588" max="13588" width="7.625" style="11" customWidth="1"/>
    <col min="13589" max="13589" width="6" style="11" customWidth="1"/>
    <col min="13590" max="13590" width="13.875" style="11" customWidth="1"/>
    <col min="13591" max="13591" width="5.25" style="11" customWidth="1"/>
    <col min="13592" max="13592" width="8.25" style="11" customWidth="1"/>
    <col min="13593" max="13824" width="9" style="11"/>
    <col min="13825" max="13825" width="6.375" style="11" customWidth="1"/>
    <col min="13826" max="13826" width="23" style="11" customWidth="1"/>
    <col min="13827" max="13827" width="14.625" style="11" customWidth="1"/>
    <col min="13828" max="13828" width="8.375" style="11" customWidth="1"/>
    <col min="13829" max="13829" width="6.25" style="11" customWidth="1"/>
    <col min="13830" max="13830" width="6.375" style="11" customWidth="1"/>
    <col min="13831" max="13831" width="9.75" style="11" customWidth="1"/>
    <col min="13832" max="13843" width="4.75" style="11" customWidth="1"/>
    <col min="13844" max="13844" width="7.625" style="11" customWidth="1"/>
    <col min="13845" max="13845" width="6" style="11" customWidth="1"/>
    <col min="13846" max="13846" width="13.875" style="11" customWidth="1"/>
    <col min="13847" max="13847" width="5.25" style="11" customWidth="1"/>
    <col min="13848" max="13848" width="8.25" style="11" customWidth="1"/>
    <col min="13849" max="14080" width="9" style="11"/>
    <col min="14081" max="14081" width="6.375" style="11" customWidth="1"/>
    <col min="14082" max="14082" width="23" style="11" customWidth="1"/>
    <col min="14083" max="14083" width="14.625" style="11" customWidth="1"/>
    <col min="14084" max="14084" width="8.375" style="11" customWidth="1"/>
    <col min="14085" max="14085" width="6.25" style="11" customWidth="1"/>
    <col min="14086" max="14086" width="6.375" style="11" customWidth="1"/>
    <col min="14087" max="14087" width="9.75" style="11" customWidth="1"/>
    <col min="14088" max="14099" width="4.75" style="11" customWidth="1"/>
    <col min="14100" max="14100" width="7.625" style="11" customWidth="1"/>
    <col min="14101" max="14101" width="6" style="11" customWidth="1"/>
    <col min="14102" max="14102" width="13.875" style="11" customWidth="1"/>
    <col min="14103" max="14103" width="5.25" style="11" customWidth="1"/>
    <col min="14104" max="14104" width="8.25" style="11" customWidth="1"/>
    <col min="14105" max="14336" width="9" style="11"/>
    <col min="14337" max="14337" width="6.375" style="11" customWidth="1"/>
    <col min="14338" max="14338" width="23" style="11" customWidth="1"/>
    <col min="14339" max="14339" width="14.625" style="11" customWidth="1"/>
    <col min="14340" max="14340" width="8.375" style="11" customWidth="1"/>
    <col min="14341" max="14341" width="6.25" style="11" customWidth="1"/>
    <col min="14342" max="14342" width="6.375" style="11" customWidth="1"/>
    <col min="14343" max="14343" width="9.75" style="11" customWidth="1"/>
    <col min="14344" max="14355" width="4.75" style="11" customWidth="1"/>
    <col min="14356" max="14356" width="7.625" style="11" customWidth="1"/>
    <col min="14357" max="14357" width="6" style="11" customWidth="1"/>
    <col min="14358" max="14358" width="13.875" style="11" customWidth="1"/>
    <col min="14359" max="14359" width="5.25" style="11" customWidth="1"/>
    <col min="14360" max="14360" width="8.25" style="11" customWidth="1"/>
    <col min="14361" max="14592" width="9" style="11"/>
    <col min="14593" max="14593" width="6.375" style="11" customWidth="1"/>
    <col min="14594" max="14594" width="23" style="11" customWidth="1"/>
    <col min="14595" max="14595" width="14.625" style="11" customWidth="1"/>
    <col min="14596" max="14596" width="8.375" style="11" customWidth="1"/>
    <col min="14597" max="14597" width="6.25" style="11" customWidth="1"/>
    <col min="14598" max="14598" width="6.375" style="11" customWidth="1"/>
    <col min="14599" max="14599" width="9.75" style="11" customWidth="1"/>
    <col min="14600" max="14611" width="4.75" style="11" customWidth="1"/>
    <col min="14612" max="14612" width="7.625" style="11" customWidth="1"/>
    <col min="14613" max="14613" width="6" style="11" customWidth="1"/>
    <col min="14614" max="14614" width="13.875" style="11" customWidth="1"/>
    <col min="14615" max="14615" width="5.25" style="11" customWidth="1"/>
    <col min="14616" max="14616" width="8.25" style="11" customWidth="1"/>
    <col min="14617" max="14848" width="9" style="11"/>
    <col min="14849" max="14849" width="6.375" style="11" customWidth="1"/>
    <col min="14850" max="14850" width="23" style="11" customWidth="1"/>
    <col min="14851" max="14851" width="14.625" style="11" customWidth="1"/>
    <col min="14852" max="14852" width="8.375" style="11" customWidth="1"/>
    <col min="14853" max="14853" width="6.25" style="11" customWidth="1"/>
    <col min="14854" max="14854" width="6.375" style="11" customWidth="1"/>
    <col min="14855" max="14855" width="9.75" style="11" customWidth="1"/>
    <col min="14856" max="14867" width="4.75" style="11" customWidth="1"/>
    <col min="14868" max="14868" width="7.625" style="11" customWidth="1"/>
    <col min="14869" max="14869" width="6" style="11" customWidth="1"/>
    <col min="14870" max="14870" width="13.875" style="11" customWidth="1"/>
    <col min="14871" max="14871" width="5.25" style="11" customWidth="1"/>
    <col min="14872" max="14872" width="8.25" style="11" customWidth="1"/>
    <col min="14873" max="15104" width="9" style="11"/>
    <col min="15105" max="15105" width="6.375" style="11" customWidth="1"/>
    <col min="15106" max="15106" width="23" style="11" customWidth="1"/>
    <col min="15107" max="15107" width="14.625" style="11" customWidth="1"/>
    <col min="15108" max="15108" width="8.375" style="11" customWidth="1"/>
    <col min="15109" max="15109" width="6.25" style="11" customWidth="1"/>
    <col min="15110" max="15110" width="6.375" style="11" customWidth="1"/>
    <col min="15111" max="15111" width="9.75" style="11" customWidth="1"/>
    <col min="15112" max="15123" width="4.75" style="11" customWidth="1"/>
    <col min="15124" max="15124" width="7.625" style="11" customWidth="1"/>
    <col min="15125" max="15125" width="6" style="11" customWidth="1"/>
    <col min="15126" max="15126" width="13.875" style="11" customWidth="1"/>
    <col min="15127" max="15127" width="5.25" style="11" customWidth="1"/>
    <col min="15128" max="15128" width="8.25" style="11" customWidth="1"/>
    <col min="15129" max="15360" width="9" style="11"/>
    <col min="15361" max="15361" width="6.375" style="11" customWidth="1"/>
    <col min="15362" max="15362" width="23" style="11" customWidth="1"/>
    <col min="15363" max="15363" width="14.625" style="11" customWidth="1"/>
    <col min="15364" max="15364" width="8.375" style="11" customWidth="1"/>
    <col min="15365" max="15365" width="6.25" style="11" customWidth="1"/>
    <col min="15366" max="15366" width="6.375" style="11" customWidth="1"/>
    <col min="15367" max="15367" width="9.75" style="11" customWidth="1"/>
    <col min="15368" max="15379" width="4.75" style="11" customWidth="1"/>
    <col min="15380" max="15380" width="7.625" style="11" customWidth="1"/>
    <col min="15381" max="15381" width="6" style="11" customWidth="1"/>
    <col min="15382" max="15382" width="13.875" style="11" customWidth="1"/>
    <col min="15383" max="15383" width="5.25" style="11" customWidth="1"/>
    <col min="15384" max="15384" width="8.25" style="11" customWidth="1"/>
    <col min="15385" max="15616" width="9" style="11"/>
    <col min="15617" max="15617" width="6.375" style="11" customWidth="1"/>
    <col min="15618" max="15618" width="23" style="11" customWidth="1"/>
    <col min="15619" max="15619" width="14.625" style="11" customWidth="1"/>
    <col min="15620" max="15620" width="8.375" style="11" customWidth="1"/>
    <col min="15621" max="15621" width="6.25" style="11" customWidth="1"/>
    <col min="15622" max="15622" width="6.375" style="11" customWidth="1"/>
    <col min="15623" max="15623" width="9.75" style="11" customWidth="1"/>
    <col min="15624" max="15635" width="4.75" style="11" customWidth="1"/>
    <col min="15636" max="15636" width="7.625" style="11" customWidth="1"/>
    <col min="15637" max="15637" width="6" style="11" customWidth="1"/>
    <col min="15638" max="15638" width="13.875" style="11" customWidth="1"/>
    <col min="15639" max="15639" width="5.25" style="11" customWidth="1"/>
    <col min="15640" max="15640" width="8.25" style="11" customWidth="1"/>
    <col min="15641" max="15872" width="9" style="11"/>
    <col min="15873" max="15873" width="6.375" style="11" customWidth="1"/>
    <col min="15874" max="15874" width="23" style="11" customWidth="1"/>
    <col min="15875" max="15875" width="14.625" style="11" customWidth="1"/>
    <col min="15876" max="15876" width="8.375" style="11" customWidth="1"/>
    <col min="15877" max="15877" width="6.25" style="11" customWidth="1"/>
    <col min="15878" max="15878" width="6.375" style="11" customWidth="1"/>
    <col min="15879" max="15879" width="9.75" style="11" customWidth="1"/>
    <col min="15880" max="15891" width="4.75" style="11" customWidth="1"/>
    <col min="15892" max="15892" width="7.625" style="11" customWidth="1"/>
    <col min="15893" max="15893" width="6" style="11" customWidth="1"/>
    <col min="15894" max="15894" width="13.875" style="11" customWidth="1"/>
    <col min="15895" max="15895" width="5.25" style="11" customWidth="1"/>
    <col min="15896" max="15896" width="8.25" style="11" customWidth="1"/>
    <col min="15897" max="16128" width="9" style="11"/>
    <col min="16129" max="16129" width="6.375" style="11" customWidth="1"/>
    <col min="16130" max="16130" width="23" style="11" customWidth="1"/>
    <col min="16131" max="16131" width="14.625" style="11" customWidth="1"/>
    <col min="16132" max="16132" width="8.375" style="11" customWidth="1"/>
    <col min="16133" max="16133" width="6.25" style="11" customWidth="1"/>
    <col min="16134" max="16134" width="6.375" style="11" customWidth="1"/>
    <col min="16135" max="16135" width="9.75" style="11" customWidth="1"/>
    <col min="16136" max="16147" width="4.75" style="11" customWidth="1"/>
    <col min="16148" max="16148" width="7.625" style="11" customWidth="1"/>
    <col min="16149" max="16149" width="6" style="11" customWidth="1"/>
    <col min="16150" max="16150" width="13.875" style="11" customWidth="1"/>
    <col min="16151" max="16151" width="5.25" style="11" customWidth="1"/>
    <col min="16152" max="16152" width="8.25" style="11" customWidth="1"/>
    <col min="16153" max="16384" width="9" style="11"/>
  </cols>
  <sheetData>
    <row r="1" spans="1:26" s="1" customFormat="1" ht="21.75" customHeight="1" x14ac:dyDescent="0.2">
      <c r="A1" s="363" t="s">
        <v>592</v>
      </c>
      <c r="B1" s="363"/>
      <c r="C1" s="363"/>
      <c r="D1" s="363"/>
      <c r="E1" s="363"/>
      <c r="F1" s="363"/>
      <c r="G1" s="363"/>
      <c r="H1" s="363"/>
      <c r="I1" s="363"/>
      <c r="J1" s="363"/>
      <c r="K1" s="363"/>
      <c r="L1" s="363"/>
      <c r="M1" s="363"/>
      <c r="N1" s="363"/>
      <c r="O1" s="363"/>
      <c r="P1" s="363"/>
      <c r="Q1" s="363"/>
      <c r="R1" s="363"/>
      <c r="S1" s="363"/>
      <c r="T1" s="363"/>
      <c r="U1" s="363"/>
      <c r="V1" s="363"/>
      <c r="W1" s="363"/>
      <c r="X1" s="363"/>
    </row>
    <row r="2" spans="1:26" s="1" customFormat="1" ht="21.75" customHeight="1" x14ac:dyDescent="0.2">
      <c r="A2" s="363" t="s">
        <v>52</v>
      </c>
      <c r="B2" s="363"/>
      <c r="C2" s="363"/>
      <c r="D2" s="363"/>
      <c r="E2" s="363"/>
      <c r="F2" s="363"/>
      <c r="G2" s="363"/>
      <c r="H2" s="363"/>
      <c r="I2" s="363"/>
      <c r="J2" s="363"/>
      <c r="K2" s="363"/>
      <c r="L2" s="363"/>
      <c r="M2" s="363"/>
      <c r="N2" s="363"/>
      <c r="O2" s="363"/>
      <c r="P2" s="363"/>
      <c r="Q2" s="363"/>
      <c r="R2" s="363"/>
      <c r="S2" s="363"/>
      <c r="T2" s="363"/>
      <c r="U2" s="363"/>
      <c r="V2" s="363"/>
      <c r="W2" s="363"/>
      <c r="X2" s="363"/>
    </row>
    <row r="3" spans="1:26" s="3" customFormat="1" ht="21.75" customHeight="1" x14ac:dyDescent="0.2">
      <c r="A3" s="2"/>
      <c r="B3" s="82" t="s">
        <v>39</v>
      </c>
      <c r="C3" s="82" t="s">
        <v>40</v>
      </c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2"/>
      <c r="P3" s="2"/>
      <c r="Q3" s="2"/>
      <c r="R3" s="2"/>
      <c r="S3" s="2"/>
      <c r="T3" s="2"/>
      <c r="U3" s="2"/>
      <c r="V3" s="2"/>
      <c r="W3" s="2"/>
      <c r="X3" s="2"/>
    </row>
    <row r="4" spans="1:26" s="3" customFormat="1" ht="66" customHeight="1" thickBot="1" x14ac:dyDescent="0.25">
      <c r="A4" s="369" t="s">
        <v>399</v>
      </c>
      <c r="B4" s="377"/>
      <c r="C4" s="377"/>
      <c r="D4" s="377"/>
      <c r="E4" s="377"/>
      <c r="F4" s="377"/>
      <c r="G4" s="377"/>
      <c r="H4" s="377"/>
      <c r="I4" s="377"/>
      <c r="J4" s="377"/>
      <c r="K4" s="377"/>
      <c r="L4" s="377"/>
      <c r="M4" s="377"/>
      <c r="N4" s="377"/>
      <c r="O4" s="377"/>
      <c r="P4" s="377"/>
      <c r="Q4" s="377"/>
      <c r="R4" s="377"/>
      <c r="S4" s="377"/>
      <c r="T4" s="2"/>
      <c r="U4" s="2"/>
      <c r="V4" s="2"/>
      <c r="W4" s="2"/>
      <c r="X4" s="2"/>
    </row>
    <row r="5" spans="1:26" ht="18.75" x14ac:dyDescent="0.3">
      <c r="A5" s="4"/>
      <c r="B5" s="5"/>
      <c r="C5" s="6"/>
      <c r="D5" s="6"/>
      <c r="E5" s="5"/>
      <c r="F5" s="5"/>
      <c r="G5" s="7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9" t="s">
        <v>0</v>
      </c>
      <c r="T5" s="366">
        <f>SUM(T9:T19)</f>
        <v>1215720</v>
      </c>
      <c r="U5" s="367"/>
      <c r="V5" s="10" t="s">
        <v>1</v>
      </c>
    </row>
    <row r="6" spans="1:26" s="12" customFormat="1" ht="38.25" customHeight="1" x14ac:dyDescent="0.2">
      <c r="A6" s="368" t="s">
        <v>2</v>
      </c>
      <c r="B6" s="365" t="s">
        <v>36</v>
      </c>
      <c r="C6" s="365" t="s">
        <v>3</v>
      </c>
      <c r="D6" s="365" t="s">
        <v>385</v>
      </c>
      <c r="E6" s="365"/>
      <c r="F6" s="365" t="s">
        <v>32</v>
      </c>
      <c r="G6" s="365" t="s">
        <v>5</v>
      </c>
      <c r="H6" s="364" t="s">
        <v>6</v>
      </c>
      <c r="I6" s="364"/>
      <c r="J6" s="364"/>
      <c r="K6" s="364"/>
      <c r="L6" s="364"/>
      <c r="M6" s="364"/>
      <c r="N6" s="364"/>
      <c r="O6" s="364"/>
      <c r="P6" s="364"/>
      <c r="Q6" s="364"/>
      <c r="R6" s="364"/>
      <c r="S6" s="364"/>
      <c r="T6" s="365" t="s">
        <v>7</v>
      </c>
      <c r="U6" s="365"/>
      <c r="V6" s="365"/>
      <c r="W6" s="365" t="s">
        <v>8</v>
      </c>
      <c r="X6" s="365" t="s">
        <v>9</v>
      </c>
    </row>
    <row r="7" spans="1:26" s="12" customFormat="1" ht="18.75" x14ac:dyDescent="0.2">
      <c r="A7" s="368"/>
      <c r="B7" s="365"/>
      <c r="C7" s="365"/>
      <c r="D7" s="365" t="s">
        <v>31</v>
      </c>
      <c r="E7" s="365" t="s">
        <v>10</v>
      </c>
      <c r="F7" s="365"/>
      <c r="G7" s="365"/>
      <c r="H7" s="364" t="s">
        <v>11</v>
      </c>
      <c r="I7" s="364"/>
      <c r="J7" s="364"/>
      <c r="K7" s="364" t="s">
        <v>12</v>
      </c>
      <c r="L7" s="364"/>
      <c r="M7" s="364"/>
      <c r="N7" s="364" t="s">
        <v>13</v>
      </c>
      <c r="O7" s="364"/>
      <c r="P7" s="364"/>
      <c r="Q7" s="364" t="s">
        <v>14</v>
      </c>
      <c r="R7" s="364"/>
      <c r="S7" s="364"/>
      <c r="T7" s="365" t="s">
        <v>33</v>
      </c>
      <c r="U7" s="365" t="s">
        <v>15</v>
      </c>
      <c r="V7" s="365" t="s">
        <v>16</v>
      </c>
      <c r="W7" s="365"/>
      <c r="X7" s="365"/>
      <c r="Y7" s="12" t="s">
        <v>713</v>
      </c>
      <c r="Z7" s="359">
        <f>SUM(T10+T11)</f>
        <v>267940</v>
      </c>
    </row>
    <row r="8" spans="1:26" s="12" customFormat="1" ht="38.25" customHeight="1" x14ac:dyDescent="0.2">
      <c r="A8" s="368"/>
      <c r="B8" s="365"/>
      <c r="C8" s="365"/>
      <c r="D8" s="365"/>
      <c r="E8" s="365"/>
      <c r="F8" s="365"/>
      <c r="G8" s="365"/>
      <c r="H8" s="140" t="s">
        <v>17</v>
      </c>
      <c r="I8" s="140" t="s">
        <v>18</v>
      </c>
      <c r="J8" s="140" t="s">
        <v>19</v>
      </c>
      <c r="K8" s="140" t="s">
        <v>20</v>
      </c>
      <c r="L8" s="140" t="s">
        <v>21</v>
      </c>
      <c r="M8" s="140" t="s">
        <v>22</v>
      </c>
      <c r="N8" s="140" t="s">
        <v>23</v>
      </c>
      <c r="O8" s="140" t="s">
        <v>24</v>
      </c>
      <c r="P8" s="140" t="s">
        <v>25</v>
      </c>
      <c r="Q8" s="140" t="s">
        <v>26</v>
      </c>
      <c r="R8" s="140" t="s">
        <v>27</v>
      </c>
      <c r="S8" s="140" t="s">
        <v>28</v>
      </c>
      <c r="T8" s="365"/>
      <c r="U8" s="365"/>
      <c r="V8" s="365"/>
      <c r="W8" s="365"/>
      <c r="X8" s="365"/>
      <c r="Y8" s="12" t="s">
        <v>54</v>
      </c>
      <c r="Z8" s="83">
        <f>SUM(T14+T18+T19)</f>
        <v>347780</v>
      </c>
    </row>
    <row r="9" spans="1:26" ht="84" customHeight="1" x14ac:dyDescent="0.3">
      <c r="A9" s="64" t="s">
        <v>30</v>
      </c>
      <c r="B9" s="362" t="s">
        <v>272</v>
      </c>
      <c r="C9" s="362"/>
      <c r="D9" s="362"/>
      <c r="E9" s="362"/>
      <c r="F9" s="362"/>
      <c r="G9" s="362"/>
      <c r="H9" s="362"/>
      <c r="I9" s="362"/>
      <c r="J9" s="362"/>
      <c r="K9" s="362"/>
      <c r="L9" s="362"/>
      <c r="M9" s="362"/>
      <c r="N9" s="362"/>
      <c r="O9" s="362"/>
      <c r="P9" s="362"/>
      <c r="Q9" s="362"/>
      <c r="R9" s="362"/>
      <c r="S9" s="362"/>
      <c r="T9" s="362"/>
      <c r="U9" s="362"/>
      <c r="V9" s="60"/>
      <c r="W9" s="143"/>
      <c r="X9" s="60"/>
    </row>
    <row r="10" spans="1:26" ht="356.25" customHeight="1" x14ac:dyDescent="0.3">
      <c r="A10" s="64"/>
      <c r="B10" s="313" t="s">
        <v>158</v>
      </c>
      <c r="C10" s="313" t="s">
        <v>88</v>
      </c>
      <c r="D10" s="146" t="s">
        <v>90</v>
      </c>
      <c r="E10" s="148" t="s">
        <v>144</v>
      </c>
      <c r="F10" s="148" t="s">
        <v>91</v>
      </c>
      <c r="G10" s="336">
        <v>22920</v>
      </c>
      <c r="H10" s="149" t="s">
        <v>544</v>
      </c>
      <c r="I10" s="148"/>
      <c r="J10" s="148"/>
      <c r="K10" s="148"/>
      <c r="L10" s="337"/>
      <c r="M10" s="148"/>
      <c r="N10" s="148"/>
      <c r="O10" s="148"/>
      <c r="P10" s="148"/>
      <c r="Q10" s="148"/>
      <c r="R10" s="148"/>
      <c r="S10" s="148"/>
      <c r="T10" s="176">
        <v>138100</v>
      </c>
      <c r="U10" s="338" t="s">
        <v>92</v>
      </c>
      <c r="V10" s="313" t="s">
        <v>638</v>
      </c>
      <c r="W10" s="60"/>
      <c r="X10" s="60" t="s">
        <v>332</v>
      </c>
    </row>
    <row r="11" spans="1:26" ht="89.25" customHeight="1" x14ac:dyDescent="0.3">
      <c r="A11" s="64"/>
      <c r="B11" s="351" t="s">
        <v>679</v>
      </c>
      <c r="C11" s="351"/>
      <c r="D11" s="350" t="s">
        <v>502</v>
      </c>
      <c r="E11" s="350" t="s">
        <v>595</v>
      </c>
      <c r="F11" s="350" t="s">
        <v>102</v>
      </c>
      <c r="G11" s="336"/>
      <c r="H11" s="149" t="s">
        <v>60</v>
      </c>
      <c r="I11" s="149" t="s">
        <v>60</v>
      </c>
      <c r="J11" s="149" t="s">
        <v>60</v>
      </c>
      <c r="K11" s="149" t="s">
        <v>60</v>
      </c>
      <c r="L11" s="149" t="s">
        <v>60</v>
      </c>
      <c r="M11" s="149" t="s">
        <v>60</v>
      </c>
      <c r="N11" s="149" t="s">
        <v>60</v>
      </c>
      <c r="O11" s="149" t="s">
        <v>60</v>
      </c>
      <c r="P11" s="148"/>
      <c r="Q11" s="148"/>
      <c r="R11" s="148"/>
      <c r="S11" s="148"/>
      <c r="T11" s="176">
        <v>129840</v>
      </c>
      <c r="U11" s="338" t="s">
        <v>92</v>
      </c>
      <c r="V11" s="351" t="s">
        <v>674</v>
      </c>
      <c r="W11" s="350"/>
      <c r="X11" s="350" t="s">
        <v>166</v>
      </c>
    </row>
    <row r="12" spans="1:26" ht="65.25" customHeight="1" x14ac:dyDescent="0.3">
      <c r="A12" s="64" t="s">
        <v>264</v>
      </c>
      <c r="B12" s="362" t="s">
        <v>273</v>
      </c>
      <c r="C12" s="362"/>
      <c r="D12" s="362"/>
      <c r="E12" s="362"/>
      <c r="F12" s="362"/>
      <c r="G12" s="362"/>
      <c r="H12" s="362"/>
      <c r="I12" s="362"/>
      <c r="J12" s="362"/>
      <c r="K12" s="362"/>
      <c r="L12" s="362"/>
      <c r="M12" s="362"/>
      <c r="N12" s="362"/>
      <c r="O12" s="362"/>
      <c r="P12" s="362"/>
      <c r="Q12" s="362"/>
      <c r="R12" s="362"/>
      <c r="S12" s="362"/>
      <c r="T12" s="362"/>
      <c r="U12" s="362"/>
      <c r="V12" s="60"/>
      <c r="W12" s="143"/>
      <c r="X12" s="60"/>
    </row>
    <row r="13" spans="1:26" ht="83.25" customHeight="1" x14ac:dyDescent="0.3">
      <c r="A13" s="64"/>
      <c r="B13" s="59" t="s">
        <v>333</v>
      </c>
      <c r="C13" s="285" t="s">
        <v>400</v>
      </c>
      <c r="D13" s="60"/>
      <c r="E13" s="60"/>
      <c r="F13" s="60"/>
      <c r="G13" s="227"/>
      <c r="H13" s="228"/>
      <c r="I13" s="228"/>
      <c r="J13" s="228"/>
      <c r="K13" s="228"/>
      <c r="L13" s="228"/>
      <c r="M13" s="228"/>
      <c r="N13" s="228"/>
      <c r="O13" s="228"/>
      <c r="P13" s="228"/>
      <c r="Q13" s="228"/>
      <c r="R13" s="287"/>
      <c r="S13" s="287"/>
      <c r="T13" s="62"/>
      <c r="U13" s="60"/>
      <c r="V13" s="59" t="s">
        <v>121</v>
      </c>
      <c r="W13" s="60"/>
      <c r="X13" s="60"/>
    </row>
    <row r="14" spans="1:26" ht="140.25" customHeight="1" x14ac:dyDescent="0.3">
      <c r="A14" s="64"/>
      <c r="B14" s="59" t="s">
        <v>598</v>
      </c>
      <c r="C14" s="285" t="s">
        <v>599</v>
      </c>
      <c r="D14" s="60" t="s">
        <v>600</v>
      </c>
      <c r="E14" s="60"/>
      <c r="F14" s="60" t="s">
        <v>601</v>
      </c>
      <c r="G14" s="60" t="s">
        <v>602</v>
      </c>
      <c r="H14" s="228" t="s">
        <v>60</v>
      </c>
      <c r="I14" s="228" t="s">
        <v>60</v>
      </c>
      <c r="J14" s="228" t="s">
        <v>60</v>
      </c>
      <c r="K14" s="228" t="s">
        <v>60</v>
      </c>
      <c r="L14" s="228" t="s">
        <v>60</v>
      </c>
      <c r="M14" s="228" t="s">
        <v>60</v>
      </c>
      <c r="N14" s="228" t="s">
        <v>60</v>
      </c>
      <c r="O14" s="228" t="s">
        <v>60</v>
      </c>
      <c r="P14" s="228" t="s">
        <v>60</v>
      </c>
      <c r="Q14" s="228" t="s">
        <v>60</v>
      </c>
      <c r="R14" s="228" t="s">
        <v>60</v>
      </c>
      <c r="S14" s="228" t="s">
        <v>60</v>
      </c>
      <c r="T14" s="62">
        <v>319480</v>
      </c>
      <c r="U14" s="60" t="s">
        <v>54</v>
      </c>
      <c r="V14" s="59" t="s">
        <v>603</v>
      </c>
      <c r="W14" s="60"/>
      <c r="X14" s="60" t="s">
        <v>317</v>
      </c>
    </row>
    <row r="15" spans="1:26" ht="234.75" customHeight="1" x14ac:dyDescent="0.3">
      <c r="A15" s="296"/>
      <c r="B15" s="297" t="s">
        <v>604</v>
      </c>
      <c r="C15" s="298" t="s">
        <v>606</v>
      </c>
      <c r="D15" s="299" t="s">
        <v>608</v>
      </c>
      <c r="E15" s="299" t="s">
        <v>609</v>
      </c>
      <c r="F15" s="299" t="s">
        <v>607</v>
      </c>
      <c r="G15" s="299" t="s">
        <v>602</v>
      </c>
      <c r="H15" s="300" t="s">
        <v>60</v>
      </c>
      <c r="I15" s="300" t="s">
        <v>60</v>
      </c>
      <c r="J15" s="300" t="s">
        <v>60</v>
      </c>
      <c r="K15" s="300" t="s">
        <v>60</v>
      </c>
      <c r="L15" s="300" t="s">
        <v>60</v>
      </c>
      <c r="M15" s="300" t="s">
        <v>60</v>
      </c>
      <c r="N15" s="300" t="s">
        <v>60</v>
      </c>
      <c r="O15" s="300" t="s">
        <v>60</v>
      </c>
      <c r="P15" s="300" t="s">
        <v>60</v>
      </c>
      <c r="Q15" s="300" t="s">
        <v>60</v>
      </c>
      <c r="R15" s="300" t="s">
        <v>60</v>
      </c>
      <c r="S15" s="300" t="s">
        <v>60</v>
      </c>
      <c r="T15" s="301">
        <v>600000</v>
      </c>
      <c r="U15" s="299" t="s">
        <v>605</v>
      </c>
      <c r="V15" s="309" t="s">
        <v>626</v>
      </c>
      <c r="W15" s="299"/>
      <c r="X15" s="299" t="s">
        <v>317</v>
      </c>
    </row>
    <row r="16" spans="1:26" ht="294" customHeight="1" x14ac:dyDescent="0.3">
      <c r="A16" s="302"/>
      <c r="B16" s="303"/>
      <c r="C16" s="304"/>
      <c r="D16" s="305"/>
      <c r="E16" s="305"/>
      <c r="F16" s="310"/>
      <c r="G16" s="305"/>
      <c r="H16" s="306"/>
      <c r="I16" s="306"/>
      <c r="J16" s="306"/>
      <c r="K16" s="311"/>
      <c r="L16" s="306"/>
      <c r="M16" s="306"/>
      <c r="N16" s="306"/>
      <c r="O16" s="306"/>
      <c r="P16" s="306"/>
      <c r="Q16" s="306"/>
      <c r="R16" s="306"/>
      <c r="S16" s="306"/>
      <c r="T16" s="307"/>
      <c r="U16" s="305"/>
      <c r="V16" s="308" t="s">
        <v>627</v>
      </c>
      <c r="W16" s="305"/>
      <c r="X16" s="243"/>
    </row>
    <row r="17" spans="1:24" ht="103.5" customHeight="1" x14ac:dyDescent="0.3">
      <c r="A17" s="64" t="s">
        <v>267</v>
      </c>
      <c r="B17" s="362" t="s">
        <v>274</v>
      </c>
      <c r="C17" s="362"/>
      <c r="D17" s="362"/>
      <c r="E17" s="362"/>
      <c r="F17" s="362"/>
      <c r="G17" s="362"/>
      <c r="H17" s="362"/>
      <c r="I17" s="362"/>
      <c r="J17" s="362"/>
      <c r="K17" s="362"/>
      <c r="L17" s="362"/>
      <c r="M17" s="362"/>
      <c r="N17" s="362"/>
      <c r="O17" s="362"/>
      <c r="P17" s="362"/>
      <c r="Q17" s="362"/>
      <c r="R17" s="362"/>
      <c r="S17" s="362"/>
      <c r="T17" s="362"/>
      <c r="U17" s="362"/>
      <c r="V17" s="60"/>
      <c r="W17" s="143"/>
      <c r="X17" s="60"/>
    </row>
    <row r="18" spans="1:24" ht="155.25" customHeight="1" x14ac:dyDescent="0.3">
      <c r="A18" s="214"/>
      <c r="B18" s="341" t="s">
        <v>653</v>
      </c>
      <c r="C18" s="341" t="s">
        <v>649</v>
      </c>
      <c r="D18" s="60" t="s">
        <v>651</v>
      </c>
      <c r="E18" s="60"/>
      <c r="F18" s="60" t="s">
        <v>650</v>
      </c>
      <c r="G18" s="227"/>
      <c r="H18" s="340"/>
      <c r="I18" s="154"/>
      <c r="J18" s="154"/>
      <c r="K18" s="154"/>
      <c r="L18" s="154"/>
      <c r="M18" s="154" t="s">
        <v>60</v>
      </c>
      <c r="N18" s="154"/>
      <c r="O18" s="154"/>
      <c r="P18" s="154" t="s">
        <v>60</v>
      </c>
      <c r="Q18" s="154"/>
      <c r="R18" s="154"/>
      <c r="S18" s="154"/>
      <c r="T18" s="62">
        <v>12500</v>
      </c>
      <c r="U18" s="62" t="s">
        <v>54</v>
      </c>
      <c r="V18" s="59" t="s">
        <v>652</v>
      </c>
      <c r="W18" s="60"/>
      <c r="X18" s="60" t="s">
        <v>94</v>
      </c>
    </row>
    <row r="19" spans="1:24" ht="177" customHeight="1" x14ac:dyDescent="0.3">
      <c r="A19" s="214"/>
      <c r="B19" s="348" t="s">
        <v>664</v>
      </c>
      <c r="C19" s="348" t="s">
        <v>665</v>
      </c>
      <c r="D19" s="347" t="s">
        <v>666</v>
      </c>
      <c r="E19" s="347" t="s">
        <v>98</v>
      </c>
      <c r="F19" s="347" t="s">
        <v>667</v>
      </c>
      <c r="G19" s="227"/>
      <c r="H19" s="349"/>
      <c r="I19" s="154"/>
      <c r="J19" s="154"/>
      <c r="K19" s="154"/>
      <c r="L19" s="154"/>
      <c r="M19" s="73">
        <v>6</v>
      </c>
      <c r="N19" s="154"/>
      <c r="O19" s="154"/>
      <c r="P19" s="154"/>
      <c r="Q19" s="154"/>
      <c r="R19" s="154"/>
      <c r="S19" s="154"/>
      <c r="T19" s="62">
        <v>15800</v>
      </c>
      <c r="U19" s="62" t="s">
        <v>54</v>
      </c>
      <c r="V19" s="59" t="s">
        <v>668</v>
      </c>
      <c r="W19" s="347"/>
      <c r="X19" s="347" t="s">
        <v>164</v>
      </c>
    </row>
    <row r="20" spans="1:24" ht="18.75" x14ac:dyDescent="0.3">
      <c r="A20" s="13"/>
      <c r="B20" s="14"/>
      <c r="C20" s="15"/>
      <c r="D20" s="15"/>
      <c r="E20" s="16"/>
      <c r="F20" s="15"/>
      <c r="G20" s="17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40"/>
      <c r="U20" s="15"/>
      <c r="V20" s="14"/>
      <c r="W20" s="15"/>
      <c r="X20" s="15"/>
    </row>
    <row r="21" spans="1:24" ht="21" customHeight="1" x14ac:dyDescent="0.3">
      <c r="A21" s="55"/>
      <c r="B21" s="20" t="s">
        <v>29</v>
      </c>
      <c r="C21" s="372" t="s">
        <v>712</v>
      </c>
      <c r="D21" s="372"/>
      <c r="E21" s="372"/>
      <c r="F21" s="372"/>
      <c r="G21" s="372"/>
      <c r="H21" s="372"/>
      <c r="I21" s="372"/>
      <c r="J21" s="372"/>
      <c r="K21" s="372"/>
      <c r="L21" s="372"/>
      <c r="M21" s="51"/>
      <c r="N21" s="371"/>
      <c r="O21" s="371"/>
      <c r="P21" s="41"/>
      <c r="Q21" s="51"/>
      <c r="R21" s="51"/>
      <c r="S21" s="51"/>
      <c r="T21" s="52"/>
      <c r="U21" s="51"/>
      <c r="V21" s="51"/>
      <c r="W21" s="21"/>
      <c r="X21" s="21"/>
    </row>
    <row r="22" spans="1:24" ht="21" customHeight="1" x14ac:dyDescent="0.3">
      <c r="A22" s="55"/>
      <c r="B22" s="21"/>
      <c r="C22" s="23" t="s">
        <v>381</v>
      </c>
      <c r="D22" s="372" t="s">
        <v>714</v>
      </c>
      <c r="E22" s="372"/>
      <c r="F22" s="372"/>
      <c r="G22" s="372"/>
      <c r="H22" s="372"/>
      <c r="I22" s="372"/>
      <c r="J22" s="372"/>
      <c r="K22" s="372"/>
      <c r="L22" s="372"/>
      <c r="M22" s="51"/>
      <c r="N22" s="371"/>
      <c r="O22" s="371"/>
      <c r="P22" s="51"/>
      <c r="Q22" s="51"/>
      <c r="R22" s="51"/>
      <c r="S22" s="51"/>
      <c r="T22" s="51"/>
      <c r="U22" s="51"/>
      <c r="V22" s="51"/>
      <c r="W22" s="21"/>
      <c r="X22" s="21"/>
    </row>
    <row r="23" spans="1:24" ht="21" customHeight="1" x14ac:dyDescent="0.3">
      <c r="A23" s="55"/>
      <c r="B23" s="41"/>
      <c r="C23" s="41"/>
      <c r="D23" s="373" t="s">
        <v>716</v>
      </c>
      <c r="E23" s="373"/>
      <c r="F23" s="373"/>
      <c r="G23" s="54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21"/>
      <c r="X23" s="21"/>
    </row>
    <row r="24" spans="1:24" ht="18.75" customHeight="1" x14ac:dyDescent="0.3">
      <c r="B24" s="41"/>
      <c r="C24" s="41"/>
      <c r="D24" s="386" t="s">
        <v>715</v>
      </c>
      <c r="E24" s="386"/>
      <c r="F24" s="386"/>
      <c r="G24" s="54"/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</row>
    <row r="25" spans="1:24" ht="21" customHeight="1" x14ac:dyDescent="0.3">
      <c r="B25" s="41"/>
      <c r="C25" s="41"/>
      <c r="D25" s="41"/>
      <c r="E25" s="41"/>
      <c r="F25" s="41"/>
      <c r="G25" s="54"/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41"/>
    </row>
    <row r="26" spans="1:24" ht="21" customHeight="1" x14ac:dyDescent="0.3">
      <c r="B26" s="41"/>
      <c r="C26" s="41"/>
      <c r="D26" s="41"/>
      <c r="E26" s="41"/>
      <c r="F26" s="41"/>
      <c r="G26" s="54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</row>
    <row r="27" spans="1:24" ht="21" customHeight="1" x14ac:dyDescent="0.3">
      <c r="B27" s="41"/>
      <c r="C27" s="41"/>
      <c r="D27" s="41"/>
      <c r="E27" s="41"/>
      <c r="F27" s="41"/>
      <c r="G27" s="54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</row>
    <row r="28" spans="1:24" ht="21" customHeight="1" x14ac:dyDescent="0.3">
      <c r="B28" s="41"/>
      <c r="C28" s="41"/>
      <c r="D28" s="41"/>
      <c r="E28" s="41"/>
      <c r="F28" s="41"/>
      <c r="G28" s="54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</row>
    <row r="29" spans="1:24" ht="21" customHeight="1" x14ac:dyDescent="0.3">
      <c r="B29" s="41"/>
      <c r="C29" s="41"/>
      <c r="D29" s="41"/>
      <c r="E29" s="41"/>
      <c r="F29" s="41"/>
      <c r="G29" s="54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</row>
    <row r="30" spans="1:24" ht="21" customHeight="1" x14ac:dyDescent="0.3">
      <c r="B30" s="41"/>
      <c r="C30" s="41"/>
      <c r="D30" s="41"/>
      <c r="E30" s="41"/>
      <c r="F30" s="41"/>
      <c r="G30" s="54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</row>
    <row r="31" spans="1:24" ht="21" customHeight="1" x14ac:dyDescent="0.3">
      <c r="B31" s="41"/>
      <c r="C31" s="41"/>
      <c r="D31" s="41"/>
      <c r="E31" s="41"/>
      <c r="F31" s="41"/>
      <c r="G31" s="54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</row>
    <row r="32" spans="1:24" ht="21" customHeight="1" x14ac:dyDescent="0.3">
      <c r="B32" s="41"/>
      <c r="C32" s="41"/>
      <c r="D32" s="41"/>
      <c r="E32" s="41"/>
      <c r="F32" s="41"/>
      <c r="G32" s="54"/>
      <c r="H32" s="41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41"/>
      <c r="U32" s="41"/>
      <c r="V32" s="41"/>
    </row>
    <row r="33" spans="2:22" ht="21" customHeight="1" x14ac:dyDescent="0.3">
      <c r="B33" s="41"/>
      <c r="C33" s="41"/>
      <c r="D33" s="41"/>
      <c r="E33" s="41"/>
      <c r="F33" s="41"/>
      <c r="G33" s="54"/>
      <c r="H33" s="41"/>
      <c r="I33" s="41"/>
      <c r="J33" s="41"/>
      <c r="K33" s="41"/>
      <c r="L33" s="41"/>
      <c r="M33" s="41"/>
      <c r="N33" s="41"/>
      <c r="O33" s="41"/>
      <c r="P33" s="41"/>
      <c r="Q33" s="41"/>
      <c r="R33" s="41"/>
      <c r="S33" s="41"/>
      <c r="T33" s="41"/>
      <c r="U33" s="41"/>
      <c r="V33" s="41"/>
    </row>
    <row r="34" spans="2:22" ht="21" customHeight="1" x14ac:dyDescent="0.3">
      <c r="B34" s="41"/>
      <c r="C34" s="41"/>
      <c r="D34" s="41"/>
      <c r="E34" s="41"/>
      <c r="F34" s="41"/>
      <c r="G34" s="54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41"/>
    </row>
    <row r="35" spans="2:22" ht="21" customHeight="1" x14ac:dyDescent="0.3">
      <c r="B35" s="41"/>
      <c r="C35" s="41"/>
      <c r="D35" s="41"/>
      <c r="E35" s="41"/>
      <c r="F35" s="41"/>
      <c r="G35" s="54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1"/>
      <c r="U35" s="41"/>
      <c r="V35" s="41"/>
    </row>
  </sheetData>
  <mergeCells count="32">
    <mergeCell ref="D23:F23"/>
    <mergeCell ref="D22:L22"/>
    <mergeCell ref="D24:F24"/>
    <mergeCell ref="N22:O22"/>
    <mergeCell ref="A2:X2"/>
    <mergeCell ref="T5:U5"/>
    <mergeCell ref="A6:A8"/>
    <mergeCell ref="B6:B8"/>
    <mergeCell ref="C6:C8"/>
    <mergeCell ref="D6:E6"/>
    <mergeCell ref="F6:F8"/>
    <mergeCell ref="G6:G8"/>
    <mergeCell ref="H6:S6"/>
    <mergeCell ref="T6:V6"/>
    <mergeCell ref="W6:W8"/>
    <mergeCell ref="X6:X8"/>
    <mergeCell ref="N21:O21"/>
    <mergeCell ref="K7:M7"/>
    <mergeCell ref="N7:P7"/>
    <mergeCell ref="Q7:S7"/>
    <mergeCell ref="H7:J7"/>
    <mergeCell ref="B12:U12"/>
    <mergeCell ref="B17:U17"/>
    <mergeCell ref="B9:U9"/>
    <mergeCell ref="C21:L21"/>
    <mergeCell ref="A1:X1"/>
    <mergeCell ref="U7:U8"/>
    <mergeCell ref="V7:V8"/>
    <mergeCell ref="T7:T8"/>
    <mergeCell ref="D7:D8"/>
    <mergeCell ref="E7:E8"/>
    <mergeCell ref="A4:S4"/>
  </mergeCells>
  <printOptions horizontalCentered="1"/>
  <pageMargins left="0.23622047244094491" right="0.23622047244094491" top="0.15748031496062992" bottom="0.15748031496062992" header="0.31496062992125984" footer="0.31496062992125984"/>
  <pageSetup paperSize="9" scale="69" fitToHeight="0" orientation="landscape" r:id="rId1"/>
  <rowBreaks count="1" manualBreakCount="1">
    <brk id="12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D47"/>
  <sheetViews>
    <sheetView view="pageBreakPreview" zoomScale="91" zoomScaleNormal="77" zoomScaleSheetLayoutView="91" zoomScalePageLayoutView="110" workbookViewId="0">
      <pane ySplit="8" topLeftCell="A33" activePane="bottomLeft" state="frozen"/>
      <selection pane="bottomLeft" activeCell="G44" sqref="G44"/>
    </sheetView>
  </sheetViews>
  <sheetFormatPr defaultRowHeight="21" customHeight="1" x14ac:dyDescent="0.3"/>
  <cols>
    <col min="1" max="1" width="3.25" style="24" customWidth="1"/>
    <col min="2" max="2" width="29.75" style="11" customWidth="1"/>
    <col min="3" max="3" width="14.875" style="11" customWidth="1"/>
    <col min="4" max="4" width="10.25" style="11" customWidth="1"/>
    <col min="5" max="5" width="7.25" style="11" customWidth="1"/>
    <col min="6" max="6" width="8.625" style="11" customWidth="1"/>
    <col min="7" max="7" width="10.375" style="25" customWidth="1"/>
    <col min="8" max="19" width="4" style="11" customWidth="1"/>
    <col min="20" max="20" width="10" style="11" customWidth="1"/>
    <col min="21" max="21" width="11.125" style="11" customWidth="1"/>
    <col min="22" max="22" width="32.75" style="11" customWidth="1"/>
    <col min="23" max="23" width="7.375" style="11" customWidth="1"/>
    <col min="24" max="24" width="8.125" style="11" customWidth="1"/>
    <col min="25" max="25" width="8.75" style="11"/>
    <col min="26" max="26" width="9" style="11" bestFit="1" customWidth="1"/>
    <col min="27" max="27" width="10.75" style="11" bestFit="1" customWidth="1"/>
    <col min="28" max="28" width="9" style="11" bestFit="1" customWidth="1"/>
    <col min="29" max="29" width="13.375" style="11" bestFit="1" customWidth="1"/>
    <col min="30" max="30" width="9" style="11" bestFit="1" customWidth="1"/>
    <col min="31" max="256" width="8.75" style="11"/>
    <col min="257" max="257" width="6.375" style="11" customWidth="1"/>
    <col min="258" max="258" width="23" style="11" customWidth="1"/>
    <col min="259" max="259" width="14.625" style="11" customWidth="1"/>
    <col min="260" max="260" width="8.375" style="11" customWidth="1"/>
    <col min="261" max="261" width="6.25" style="11" customWidth="1"/>
    <col min="262" max="262" width="6.375" style="11" customWidth="1"/>
    <col min="263" max="263" width="9.75" style="11" customWidth="1"/>
    <col min="264" max="275" width="4.75" style="11" customWidth="1"/>
    <col min="276" max="276" width="7.625" style="11" customWidth="1"/>
    <col min="277" max="277" width="6" style="11" customWidth="1"/>
    <col min="278" max="278" width="13.875" style="11" customWidth="1"/>
    <col min="279" max="279" width="5.25" style="11" customWidth="1"/>
    <col min="280" max="280" width="8.25" style="11" customWidth="1"/>
    <col min="281" max="512" width="8.75" style="11"/>
    <col min="513" max="513" width="6.375" style="11" customWidth="1"/>
    <col min="514" max="514" width="23" style="11" customWidth="1"/>
    <col min="515" max="515" width="14.625" style="11" customWidth="1"/>
    <col min="516" max="516" width="8.375" style="11" customWidth="1"/>
    <col min="517" max="517" width="6.25" style="11" customWidth="1"/>
    <col min="518" max="518" width="6.375" style="11" customWidth="1"/>
    <col min="519" max="519" width="9.75" style="11" customWidth="1"/>
    <col min="520" max="531" width="4.75" style="11" customWidth="1"/>
    <col min="532" max="532" width="7.625" style="11" customWidth="1"/>
    <col min="533" max="533" width="6" style="11" customWidth="1"/>
    <col min="534" max="534" width="13.875" style="11" customWidth="1"/>
    <col min="535" max="535" width="5.25" style="11" customWidth="1"/>
    <col min="536" max="536" width="8.25" style="11" customWidth="1"/>
    <col min="537" max="768" width="8.75" style="11"/>
    <col min="769" max="769" width="6.375" style="11" customWidth="1"/>
    <col min="770" max="770" width="23" style="11" customWidth="1"/>
    <col min="771" max="771" width="14.625" style="11" customWidth="1"/>
    <col min="772" max="772" width="8.375" style="11" customWidth="1"/>
    <col min="773" max="773" width="6.25" style="11" customWidth="1"/>
    <col min="774" max="774" width="6.375" style="11" customWidth="1"/>
    <col min="775" max="775" width="9.75" style="11" customWidth="1"/>
    <col min="776" max="787" width="4.75" style="11" customWidth="1"/>
    <col min="788" max="788" width="7.625" style="11" customWidth="1"/>
    <col min="789" max="789" width="6" style="11" customWidth="1"/>
    <col min="790" max="790" width="13.875" style="11" customWidth="1"/>
    <col min="791" max="791" width="5.25" style="11" customWidth="1"/>
    <col min="792" max="792" width="8.25" style="11" customWidth="1"/>
    <col min="793" max="1024" width="8.75" style="11"/>
    <col min="1025" max="1025" width="6.375" style="11" customWidth="1"/>
    <col min="1026" max="1026" width="23" style="11" customWidth="1"/>
    <col min="1027" max="1027" width="14.625" style="11" customWidth="1"/>
    <col min="1028" max="1028" width="8.375" style="11" customWidth="1"/>
    <col min="1029" max="1029" width="6.25" style="11" customWidth="1"/>
    <col min="1030" max="1030" width="6.375" style="11" customWidth="1"/>
    <col min="1031" max="1031" width="9.75" style="11" customWidth="1"/>
    <col min="1032" max="1043" width="4.75" style="11" customWidth="1"/>
    <col min="1044" max="1044" width="7.625" style="11" customWidth="1"/>
    <col min="1045" max="1045" width="6" style="11" customWidth="1"/>
    <col min="1046" max="1046" width="13.875" style="11" customWidth="1"/>
    <col min="1047" max="1047" width="5.25" style="11" customWidth="1"/>
    <col min="1048" max="1048" width="8.25" style="11" customWidth="1"/>
    <col min="1049" max="1280" width="8.75" style="11"/>
    <col min="1281" max="1281" width="6.375" style="11" customWidth="1"/>
    <col min="1282" max="1282" width="23" style="11" customWidth="1"/>
    <col min="1283" max="1283" width="14.625" style="11" customWidth="1"/>
    <col min="1284" max="1284" width="8.375" style="11" customWidth="1"/>
    <col min="1285" max="1285" width="6.25" style="11" customWidth="1"/>
    <col min="1286" max="1286" width="6.375" style="11" customWidth="1"/>
    <col min="1287" max="1287" width="9.75" style="11" customWidth="1"/>
    <col min="1288" max="1299" width="4.75" style="11" customWidth="1"/>
    <col min="1300" max="1300" width="7.625" style="11" customWidth="1"/>
    <col min="1301" max="1301" width="6" style="11" customWidth="1"/>
    <col min="1302" max="1302" width="13.875" style="11" customWidth="1"/>
    <col min="1303" max="1303" width="5.25" style="11" customWidth="1"/>
    <col min="1304" max="1304" width="8.25" style="11" customWidth="1"/>
    <col min="1305" max="1536" width="8.75" style="11"/>
    <col min="1537" max="1537" width="6.375" style="11" customWidth="1"/>
    <col min="1538" max="1538" width="23" style="11" customWidth="1"/>
    <col min="1539" max="1539" width="14.625" style="11" customWidth="1"/>
    <col min="1540" max="1540" width="8.375" style="11" customWidth="1"/>
    <col min="1541" max="1541" width="6.25" style="11" customWidth="1"/>
    <col min="1542" max="1542" width="6.375" style="11" customWidth="1"/>
    <col min="1543" max="1543" width="9.75" style="11" customWidth="1"/>
    <col min="1544" max="1555" width="4.75" style="11" customWidth="1"/>
    <col min="1556" max="1556" width="7.625" style="11" customWidth="1"/>
    <col min="1557" max="1557" width="6" style="11" customWidth="1"/>
    <col min="1558" max="1558" width="13.875" style="11" customWidth="1"/>
    <col min="1559" max="1559" width="5.25" style="11" customWidth="1"/>
    <col min="1560" max="1560" width="8.25" style="11" customWidth="1"/>
    <col min="1561" max="1792" width="8.75" style="11"/>
    <col min="1793" max="1793" width="6.375" style="11" customWidth="1"/>
    <col min="1794" max="1794" width="23" style="11" customWidth="1"/>
    <col min="1795" max="1795" width="14.625" style="11" customWidth="1"/>
    <col min="1796" max="1796" width="8.375" style="11" customWidth="1"/>
    <col min="1797" max="1797" width="6.25" style="11" customWidth="1"/>
    <col min="1798" max="1798" width="6.375" style="11" customWidth="1"/>
    <col min="1799" max="1799" width="9.75" style="11" customWidth="1"/>
    <col min="1800" max="1811" width="4.75" style="11" customWidth="1"/>
    <col min="1812" max="1812" width="7.625" style="11" customWidth="1"/>
    <col min="1813" max="1813" width="6" style="11" customWidth="1"/>
    <col min="1814" max="1814" width="13.875" style="11" customWidth="1"/>
    <col min="1815" max="1815" width="5.25" style="11" customWidth="1"/>
    <col min="1816" max="1816" width="8.25" style="11" customWidth="1"/>
    <col min="1817" max="2048" width="8.75" style="11"/>
    <col min="2049" max="2049" width="6.375" style="11" customWidth="1"/>
    <col min="2050" max="2050" width="23" style="11" customWidth="1"/>
    <col min="2051" max="2051" width="14.625" style="11" customWidth="1"/>
    <col min="2052" max="2052" width="8.375" style="11" customWidth="1"/>
    <col min="2053" max="2053" width="6.25" style="11" customWidth="1"/>
    <col min="2054" max="2054" width="6.375" style="11" customWidth="1"/>
    <col min="2055" max="2055" width="9.75" style="11" customWidth="1"/>
    <col min="2056" max="2067" width="4.75" style="11" customWidth="1"/>
    <col min="2068" max="2068" width="7.625" style="11" customWidth="1"/>
    <col min="2069" max="2069" width="6" style="11" customWidth="1"/>
    <col min="2070" max="2070" width="13.875" style="11" customWidth="1"/>
    <col min="2071" max="2071" width="5.25" style="11" customWidth="1"/>
    <col min="2072" max="2072" width="8.25" style="11" customWidth="1"/>
    <col min="2073" max="2304" width="8.75" style="11"/>
    <col min="2305" max="2305" width="6.375" style="11" customWidth="1"/>
    <col min="2306" max="2306" width="23" style="11" customWidth="1"/>
    <col min="2307" max="2307" width="14.625" style="11" customWidth="1"/>
    <col min="2308" max="2308" width="8.375" style="11" customWidth="1"/>
    <col min="2309" max="2309" width="6.25" style="11" customWidth="1"/>
    <col min="2310" max="2310" width="6.375" style="11" customWidth="1"/>
    <col min="2311" max="2311" width="9.75" style="11" customWidth="1"/>
    <col min="2312" max="2323" width="4.75" style="11" customWidth="1"/>
    <col min="2324" max="2324" width="7.625" style="11" customWidth="1"/>
    <col min="2325" max="2325" width="6" style="11" customWidth="1"/>
    <col min="2326" max="2326" width="13.875" style="11" customWidth="1"/>
    <col min="2327" max="2327" width="5.25" style="11" customWidth="1"/>
    <col min="2328" max="2328" width="8.25" style="11" customWidth="1"/>
    <col min="2329" max="2560" width="8.75" style="11"/>
    <col min="2561" max="2561" width="6.375" style="11" customWidth="1"/>
    <col min="2562" max="2562" width="23" style="11" customWidth="1"/>
    <col min="2563" max="2563" width="14.625" style="11" customWidth="1"/>
    <col min="2564" max="2564" width="8.375" style="11" customWidth="1"/>
    <col min="2565" max="2565" width="6.25" style="11" customWidth="1"/>
    <col min="2566" max="2566" width="6.375" style="11" customWidth="1"/>
    <col min="2567" max="2567" width="9.75" style="11" customWidth="1"/>
    <col min="2568" max="2579" width="4.75" style="11" customWidth="1"/>
    <col min="2580" max="2580" width="7.625" style="11" customWidth="1"/>
    <col min="2581" max="2581" width="6" style="11" customWidth="1"/>
    <col min="2582" max="2582" width="13.875" style="11" customWidth="1"/>
    <col min="2583" max="2583" width="5.25" style="11" customWidth="1"/>
    <col min="2584" max="2584" width="8.25" style="11" customWidth="1"/>
    <col min="2585" max="2816" width="8.75" style="11"/>
    <col min="2817" max="2817" width="6.375" style="11" customWidth="1"/>
    <col min="2818" max="2818" width="23" style="11" customWidth="1"/>
    <col min="2819" max="2819" width="14.625" style="11" customWidth="1"/>
    <col min="2820" max="2820" width="8.375" style="11" customWidth="1"/>
    <col min="2821" max="2821" width="6.25" style="11" customWidth="1"/>
    <col min="2822" max="2822" width="6.375" style="11" customWidth="1"/>
    <col min="2823" max="2823" width="9.75" style="11" customWidth="1"/>
    <col min="2824" max="2835" width="4.75" style="11" customWidth="1"/>
    <col min="2836" max="2836" width="7.625" style="11" customWidth="1"/>
    <col min="2837" max="2837" width="6" style="11" customWidth="1"/>
    <col min="2838" max="2838" width="13.875" style="11" customWidth="1"/>
    <col min="2839" max="2839" width="5.25" style="11" customWidth="1"/>
    <col min="2840" max="2840" width="8.25" style="11" customWidth="1"/>
    <col min="2841" max="3072" width="8.75" style="11"/>
    <col min="3073" max="3073" width="6.375" style="11" customWidth="1"/>
    <col min="3074" max="3074" width="23" style="11" customWidth="1"/>
    <col min="3075" max="3075" width="14.625" style="11" customWidth="1"/>
    <col min="3076" max="3076" width="8.375" style="11" customWidth="1"/>
    <col min="3077" max="3077" width="6.25" style="11" customWidth="1"/>
    <col min="3078" max="3078" width="6.375" style="11" customWidth="1"/>
    <col min="3079" max="3079" width="9.75" style="11" customWidth="1"/>
    <col min="3080" max="3091" width="4.75" style="11" customWidth="1"/>
    <col min="3092" max="3092" width="7.625" style="11" customWidth="1"/>
    <col min="3093" max="3093" width="6" style="11" customWidth="1"/>
    <col min="3094" max="3094" width="13.875" style="11" customWidth="1"/>
    <col min="3095" max="3095" width="5.25" style="11" customWidth="1"/>
    <col min="3096" max="3096" width="8.25" style="11" customWidth="1"/>
    <col min="3097" max="3328" width="8.75" style="11"/>
    <col min="3329" max="3329" width="6.375" style="11" customWidth="1"/>
    <col min="3330" max="3330" width="23" style="11" customWidth="1"/>
    <col min="3331" max="3331" width="14.625" style="11" customWidth="1"/>
    <col min="3332" max="3332" width="8.375" style="11" customWidth="1"/>
    <col min="3333" max="3333" width="6.25" style="11" customWidth="1"/>
    <col min="3334" max="3334" width="6.375" style="11" customWidth="1"/>
    <col min="3335" max="3335" width="9.75" style="11" customWidth="1"/>
    <col min="3336" max="3347" width="4.75" style="11" customWidth="1"/>
    <col min="3348" max="3348" width="7.625" style="11" customWidth="1"/>
    <col min="3349" max="3349" width="6" style="11" customWidth="1"/>
    <col min="3350" max="3350" width="13.875" style="11" customWidth="1"/>
    <col min="3351" max="3351" width="5.25" style="11" customWidth="1"/>
    <col min="3352" max="3352" width="8.25" style="11" customWidth="1"/>
    <col min="3353" max="3584" width="8.75" style="11"/>
    <col min="3585" max="3585" width="6.375" style="11" customWidth="1"/>
    <col min="3586" max="3586" width="23" style="11" customWidth="1"/>
    <col min="3587" max="3587" width="14.625" style="11" customWidth="1"/>
    <col min="3588" max="3588" width="8.375" style="11" customWidth="1"/>
    <col min="3589" max="3589" width="6.25" style="11" customWidth="1"/>
    <col min="3590" max="3590" width="6.375" style="11" customWidth="1"/>
    <col min="3591" max="3591" width="9.75" style="11" customWidth="1"/>
    <col min="3592" max="3603" width="4.75" style="11" customWidth="1"/>
    <col min="3604" max="3604" width="7.625" style="11" customWidth="1"/>
    <col min="3605" max="3605" width="6" style="11" customWidth="1"/>
    <col min="3606" max="3606" width="13.875" style="11" customWidth="1"/>
    <col min="3607" max="3607" width="5.25" style="11" customWidth="1"/>
    <col min="3608" max="3608" width="8.25" style="11" customWidth="1"/>
    <col min="3609" max="3840" width="8.75" style="11"/>
    <col min="3841" max="3841" width="6.375" style="11" customWidth="1"/>
    <col min="3842" max="3842" width="23" style="11" customWidth="1"/>
    <col min="3843" max="3843" width="14.625" style="11" customWidth="1"/>
    <col min="3844" max="3844" width="8.375" style="11" customWidth="1"/>
    <col min="3845" max="3845" width="6.25" style="11" customWidth="1"/>
    <col min="3846" max="3846" width="6.375" style="11" customWidth="1"/>
    <col min="3847" max="3847" width="9.75" style="11" customWidth="1"/>
    <col min="3848" max="3859" width="4.75" style="11" customWidth="1"/>
    <col min="3860" max="3860" width="7.625" style="11" customWidth="1"/>
    <col min="3861" max="3861" width="6" style="11" customWidth="1"/>
    <col min="3862" max="3862" width="13.875" style="11" customWidth="1"/>
    <col min="3863" max="3863" width="5.25" style="11" customWidth="1"/>
    <col min="3864" max="3864" width="8.25" style="11" customWidth="1"/>
    <col min="3865" max="4096" width="8.75" style="11"/>
    <col min="4097" max="4097" width="6.375" style="11" customWidth="1"/>
    <col min="4098" max="4098" width="23" style="11" customWidth="1"/>
    <col min="4099" max="4099" width="14.625" style="11" customWidth="1"/>
    <col min="4100" max="4100" width="8.375" style="11" customWidth="1"/>
    <col min="4101" max="4101" width="6.25" style="11" customWidth="1"/>
    <col min="4102" max="4102" width="6.375" style="11" customWidth="1"/>
    <col min="4103" max="4103" width="9.75" style="11" customWidth="1"/>
    <col min="4104" max="4115" width="4.75" style="11" customWidth="1"/>
    <col min="4116" max="4116" width="7.625" style="11" customWidth="1"/>
    <col min="4117" max="4117" width="6" style="11" customWidth="1"/>
    <col min="4118" max="4118" width="13.875" style="11" customWidth="1"/>
    <col min="4119" max="4119" width="5.25" style="11" customWidth="1"/>
    <col min="4120" max="4120" width="8.25" style="11" customWidth="1"/>
    <col min="4121" max="4352" width="8.75" style="11"/>
    <col min="4353" max="4353" width="6.375" style="11" customWidth="1"/>
    <col min="4354" max="4354" width="23" style="11" customWidth="1"/>
    <col min="4355" max="4355" width="14.625" style="11" customWidth="1"/>
    <col min="4356" max="4356" width="8.375" style="11" customWidth="1"/>
    <col min="4357" max="4357" width="6.25" style="11" customWidth="1"/>
    <col min="4358" max="4358" width="6.375" style="11" customWidth="1"/>
    <col min="4359" max="4359" width="9.75" style="11" customWidth="1"/>
    <col min="4360" max="4371" width="4.75" style="11" customWidth="1"/>
    <col min="4372" max="4372" width="7.625" style="11" customWidth="1"/>
    <col min="4373" max="4373" width="6" style="11" customWidth="1"/>
    <col min="4374" max="4374" width="13.875" style="11" customWidth="1"/>
    <col min="4375" max="4375" width="5.25" style="11" customWidth="1"/>
    <col min="4376" max="4376" width="8.25" style="11" customWidth="1"/>
    <col min="4377" max="4608" width="8.75" style="11"/>
    <col min="4609" max="4609" width="6.375" style="11" customWidth="1"/>
    <col min="4610" max="4610" width="23" style="11" customWidth="1"/>
    <col min="4611" max="4611" width="14.625" style="11" customWidth="1"/>
    <col min="4612" max="4612" width="8.375" style="11" customWidth="1"/>
    <col min="4613" max="4613" width="6.25" style="11" customWidth="1"/>
    <col min="4614" max="4614" width="6.375" style="11" customWidth="1"/>
    <col min="4615" max="4615" width="9.75" style="11" customWidth="1"/>
    <col min="4616" max="4627" width="4.75" style="11" customWidth="1"/>
    <col min="4628" max="4628" width="7.625" style="11" customWidth="1"/>
    <col min="4629" max="4629" width="6" style="11" customWidth="1"/>
    <col min="4630" max="4630" width="13.875" style="11" customWidth="1"/>
    <col min="4631" max="4631" width="5.25" style="11" customWidth="1"/>
    <col min="4632" max="4632" width="8.25" style="11" customWidth="1"/>
    <col min="4633" max="4864" width="8.75" style="11"/>
    <col min="4865" max="4865" width="6.375" style="11" customWidth="1"/>
    <col min="4866" max="4866" width="23" style="11" customWidth="1"/>
    <col min="4867" max="4867" width="14.625" style="11" customWidth="1"/>
    <col min="4868" max="4868" width="8.375" style="11" customWidth="1"/>
    <col min="4869" max="4869" width="6.25" style="11" customWidth="1"/>
    <col min="4870" max="4870" width="6.375" style="11" customWidth="1"/>
    <col min="4871" max="4871" width="9.75" style="11" customWidth="1"/>
    <col min="4872" max="4883" width="4.75" style="11" customWidth="1"/>
    <col min="4884" max="4884" width="7.625" style="11" customWidth="1"/>
    <col min="4885" max="4885" width="6" style="11" customWidth="1"/>
    <col min="4886" max="4886" width="13.875" style="11" customWidth="1"/>
    <col min="4887" max="4887" width="5.25" style="11" customWidth="1"/>
    <col min="4888" max="4888" width="8.25" style="11" customWidth="1"/>
    <col min="4889" max="5120" width="8.75" style="11"/>
    <col min="5121" max="5121" width="6.375" style="11" customWidth="1"/>
    <col min="5122" max="5122" width="23" style="11" customWidth="1"/>
    <col min="5123" max="5123" width="14.625" style="11" customWidth="1"/>
    <col min="5124" max="5124" width="8.375" style="11" customWidth="1"/>
    <col min="5125" max="5125" width="6.25" style="11" customWidth="1"/>
    <col min="5126" max="5126" width="6.375" style="11" customWidth="1"/>
    <col min="5127" max="5127" width="9.75" style="11" customWidth="1"/>
    <col min="5128" max="5139" width="4.75" style="11" customWidth="1"/>
    <col min="5140" max="5140" width="7.625" style="11" customWidth="1"/>
    <col min="5141" max="5141" width="6" style="11" customWidth="1"/>
    <col min="5142" max="5142" width="13.875" style="11" customWidth="1"/>
    <col min="5143" max="5143" width="5.25" style="11" customWidth="1"/>
    <col min="5144" max="5144" width="8.25" style="11" customWidth="1"/>
    <col min="5145" max="5376" width="8.75" style="11"/>
    <col min="5377" max="5377" width="6.375" style="11" customWidth="1"/>
    <col min="5378" max="5378" width="23" style="11" customWidth="1"/>
    <col min="5379" max="5379" width="14.625" style="11" customWidth="1"/>
    <col min="5380" max="5380" width="8.375" style="11" customWidth="1"/>
    <col min="5381" max="5381" width="6.25" style="11" customWidth="1"/>
    <col min="5382" max="5382" width="6.375" style="11" customWidth="1"/>
    <col min="5383" max="5383" width="9.75" style="11" customWidth="1"/>
    <col min="5384" max="5395" width="4.75" style="11" customWidth="1"/>
    <col min="5396" max="5396" width="7.625" style="11" customWidth="1"/>
    <col min="5397" max="5397" width="6" style="11" customWidth="1"/>
    <col min="5398" max="5398" width="13.875" style="11" customWidth="1"/>
    <col min="5399" max="5399" width="5.25" style="11" customWidth="1"/>
    <col min="5400" max="5400" width="8.25" style="11" customWidth="1"/>
    <col min="5401" max="5632" width="8.75" style="11"/>
    <col min="5633" max="5633" width="6.375" style="11" customWidth="1"/>
    <col min="5634" max="5634" width="23" style="11" customWidth="1"/>
    <col min="5635" max="5635" width="14.625" style="11" customWidth="1"/>
    <col min="5636" max="5636" width="8.375" style="11" customWidth="1"/>
    <col min="5637" max="5637" width="6.25" style="11" customWidth="1"/>
    <col min="5638" max="5638" width="6.375" style="11" customWidth="1"/>
    <col min="5639" max="5639" width="9.75" style="11" customWidth="1"/>
    <col min="5640" max="5651" width="4.75" style="11" customWidth="1"/>
    <col min="5652" max="5652" width="7.625" style="11" customWidth="1"/>
    <col min="5653" max="5653" width="6" style="11" customWidth="1"/>
    <col min="5654" max="5654" width="13.875" style="11" customWidth="1"/>
    <col min="5655" max="5655" width="5.25" style="11" customWidth="1"/>
    <col min="5656" max="5656" width="8.25" style="11" customWidth="1"/>
    <col min="5657" max="5888" width="8.75" style="11"/>
    <col min="5889" max="5889" width="6.375" style="11" customWidth="1"/>
    <col min="5890" max="5890" width="23" style="11" customWidth="1"/>
    <col min="5891" max="5891" width="14.625" style="11" customWidth="1"/>
    <col min="5892" max="5892" width="8.375" style="11" customWidth="1"/>
    <col min="5893" max="5893" width="6.25" style="11" customWidth="1"/>
    <col min="5894" max="5894" width="6.375" style="11" customWidth="1"/>
    <col min="5895" max="5895" width="9.75" style="11" customWidth="1"/>
    <col min="5896" max="5907" width="4.75" style="11" customWidth="1"/>
    <col min="5908" max="5908" width="7.625" style="11" customWidth="1"/>
    <col min="5909" max="5909" width="6" style="11" customWidth="1"/>
    <col min="5910" max="5910" width="13.875" style="11" customWidth="1"/>
    <col min="5911" max="5911" width="5.25" style="11" customWidth="1"/>
    <col min="5912" max="5912" width="8.25" style="11" customWidth="1"/>
    <col min="5913" max="6144" width="8.75" style="11"/>
    <col min="6145" max="6145" width="6.375" style="11" customWidth="1"/>
    <col min="6146" max="6146" width="23" style="11" customWidth="1"/>
    <col min="6147" max="6147" width="14.625" style="11" customWidth="1"/>
    <col min="6148" max="6148" width="8.375" style="11" customWidth="1"/>
    <col min="6149" max="6149" width="6.25" style="11" customWidth="1"/>
    <col min="6150" max="6150" width="6.375" style="11" customWidth="1"/>
    <col min="6151" max="6151" width="9.75" style="11" customWidth="1"/>
    <col min="6152" max="6163" width="4.75" style="11" customWidth="1"/>
    <col min="6164" max="6164" width="7.625" style="11" customWidth="1"/>
    <col min="6165" max="6165" width="6" style="11" customWidth="1"/>
    <col min="6166" max="6166" width="13.875" style="11" customWidth="1"/>
    <col min="6167" max="6167" width="5.25" style="11" customWidth="1"/>
    <col min="6168" max="6168" width="8.25" style="11" customWidth="1"/>
    <col min="6169" max="6400" width="8.75" style="11"/>
    <col min="6401" max="6401" width="6.375" style="11" customWidth="1"/>
    <col min="6402" max="6402" width="23" style="11" customWidth="1"/>
    <col min="6403" max="6403" width="14.625" style="11" customWidth="1"/>
    <col min="6404" max="6404" width="8.375" style="11" customWidth="1"/>
    <col min="6405" max="6405" width="6.25" style="11" customWidth="1"/>
    <col min="6406" max="6406" width="6.375" style="11" customWidth="1"/>
    <col min="6407" max="6407" width="9.75" style="11" customWidth="1"/>
    <col min="6408" max="6419" width="4.75" style="11" customWidth="1"/>
    <col min="6420" max="6420" width="7.625" style="11" customWidth="1"/>
    <col min="6421" max="6421" width="6" style="11" customWidth="1"/>
    <col min="6422" max="6422" width="13.875" style="11" customWidth="1"/>
    <col min="6423" max="6423" width="5.25" style="11" customWidth="1"/>
    <col min="6424" max="6424" width="8.25" style="11" customWidth="1"/>
    <col min="6425" max="6656" width="8.75" style="11"/>
    <col min="6657" max="6657" width="6.375" style="11" customWidth="1"/>
    <col min="6658" max="6658" width="23" style="11" customWidth="1"/>
    <col min="6659" max="6659" width="14.625" style="11" customWidth="1"/>
    <col min="6660" max="6660" width="8.375" style="11" customWidth="1"/>
    <col min="6661" max="6661" width="6.25" style="11" customWidth="1"/>
    <col min="6662" max="6662" width="6.375" style="11" customWidth="1"/>
    <col min="6663" max="6663" width="9.75" style="11" customWidth="1"/>
    <col min="6664" max="6675" width="4.75" style="11" customWidth="1"/>
    <col min="6676" max="6676" width="7.625" style="11" customWidth="1"/>
    <col min="6677" max="6677" width="6" style="11" customWidth="1"/>
    <col min="6678" max="6678" width="13.875" style="11" customWidth="1"/>
    <col min="6679" max="6679" width="5.25" style="11" customWidth="1"/>
    <col min="6680" max="6680" width="8.25" style="11" customWidth="1"/>
    <col min="6681" max="6912" width="8.75" style="11"/>
    <col min="6913" max="6913" width="6.375" style="11" customWidth="1"/>
    <col min="6914" max="6914" width="23" style="11" customWidth="1"/>
    <col min="6915" max="6915" width="14.625" style="11" customWidth="1"/>
    <col min="6916" max="6916" width="8.375" style="11" customWidth="1"/>
    <col min="6917" max="6917" width="6.25" style="11" customWidth="1"/>
    <col min="6918" max="6918" width="6.375" style="11" customWidth="1"/>
    <col min="6919" max="6919" width="9.75" style="11" customWidth="1"/>
    <col min="6920" max="6931" width="4.75" style="11" customWidth="1"/>
    <col min="6932" max="6932" width="7.625" style="11" customWidth="1"/>
    <col min="6933" max="6933" width="6" style="11" customWidth="1"/>
    <col min="6934" max="6934" width="13.875" style="11" customWidth="1"/>
    <col min="6935" max="6935" width="5.25" style="11" customWidth="1"/>
    <col min="6936" max="6936" width="8.25" style="11" customWidth="1"/>
    <col min="6937" max="7168" width="8.75" style="11"/>
    <col min="7169" max="7169" width="6.375" style="11" customWidth="1"/>
    <col min="7170" max="7170" width="23" style="11" customWidth="1"/>
    <col min="7171" max="7171" width="14.625" style="11" customWidth="1"/>
    <col min="7172" max="7172" width="8.375" style="11" customWidth="1"/>
    <col min="7173" max="7173" width="6.25" style="11" customWidth="1"/>
    <col min="7174" max="7174" width="6.375" style="11" customWidth="1"/>
    <col min="7175" max="7175" width="9.75" style="11" customWidth="1"/>
    <col min="7176" max="7187" width="4.75" style="11" customWidth="1"/>
    <col min="7188" max="7188" width="7.625" style="11" customWidth="1"/>
    <col min="7189" max="7189" width="6" style="11" customWidth="1"/>
    <col min="7190" max="7190" width="13.875" style="11" customWidth="1"/>
    <col min="7191" max="7191" width="5.25" style="11" customWidth="1"/>
    <col min="7192" max="7192" width="8.25" style="11" customWidth="1"/>
    <col min="7193" max="7424" width="8.75" style="11"/>
    <col min="7425" max="7425" width="6.375" style="11" customWidth="1"/>
    <col min="7426" max="7426" width="23" style="11" customWidth="1"/>
    <col min="7427" max="7427" width="14.625" style="11" customWidth="1"/>
    <col min="7428" max="7428" width="8.375" style="11" customWidth="1"/>
    <col min="7429" max="7429" width="6.25" style="11" customWidth="1"/>
    <col min="7430" max="7430" width="6.375" style="11" customWidth="1"/>
    <col min="7431" max="7431" width="9.75" style="11" customWidth="1"/>
    <col min="7432" max="7443" width="4.75" style="11" customWidth="1"/>
    <col min="7444" max="7444" width="7.625" style="11" customWidth="1"/>
    <col min="7445" max="7445" width="6" style="11" customWidth="1"/>
    <col min="7446" max="7446" width="13.875" style="11" customWidth="1"/>
    <col min="7447" max="7447" width="5.25" style="11" customWidth="1"/>
    <col min="7448" max="7448" width="8.25" style="11" customWidth="1"/>
    <col min="7449" max="7680" width="8.75" style="11"/>
    <col min="7681" max="7681" width="6.375" style="11" customWidth="1"/>
    <col min="7682" max="7682" width="23" style="11" customWidth="1"/>
    <col min="7683" max="7683" width="14.625" style="11" customWidth="1"/>
    <col min="7684" max="7684" width="8.375" style="11" customWidth="1"/>
    <col min="7685" max="7685" width="6.25" style="11" customWidth="1"/>
    <col min="7686" max="7686" width="6.375" style="11" customWidth="1"/>
    <col min="7687" max="7687" width="9.75" style="11" customWidth="1"/>
    <col min="7688" max="7699" width="4.75" style="11" customWidth="1"/>
    <col min="7700" max="7700" width="7.625" style="11" customWidth="1"/>
    <col min="7701" max="7701" width="6" style="11" customWidth="1"/>
    <col min="7702" max="7702" width="13.875" style="11" customWidth="1"/>
    <col min="7703" max="7703" width="5.25" style="11" customWidth="1"/>
    <col min="7704" max="7704" width="8.25" style="11" customWidth="1"/>
    <col min="7705" max="7936" width="8.75" style="11"/>
    <col min="7937" max="7937" width="6.375" style="11" customWidth="1"/>
    <col min="7938" max="7938" width="23" style="11" customWidth="1"/>
    <col min="7939" max="7939" width="14.625" style="11" customWidth="1"/>
    <col min="7940" max="7940" width="8.375" style="11" customWidth="1"/>
    <col min="7941" max="7941" width="6.25" style="11" customWidth="1"/>
    <col min="7942" max="7942" width="6.375" style="11" customWidth="1"/>
    <col min="7943" max="7943" width="9.75" style="11" customWidth="1"/>
    <col min="7944" max="7955" width="4.75" style="11" customWidth="1"/>
    <col min="7956" max="7956" width="7.625" style="11" customWidth="1"/>
    <col min="7957" max="7957" width="6" style="11" customWidth="1"/>
    <col min="7958" max="7958" width="13.875" style="11" customWidth="1"/>
    <col min="7959" max="7959" width="5.25" style="11" customWidth="1"/>
    <col min="7960" max="7960" width="8.25" style="11" customWidth="1"/>
    <col min="7961" max="8192" width="8.75" style="11"/>
    <col min="8193" max="8193" width="6.375" style="11" customWidth="1"/>
    <col min="8194" max="8194" width="23" style="11" customWidth="1"/>
    <col min="8195" max="8195" width="14.625" style="11" customWidth="1"/>
    <col min="8196" max="8196" width="8.375" style="11" customWidth="1"/>
    <col min="8197" max="8197" width="6.25" style="11" customWidth="1"/>
    <col min="8198" max="8198" width="6.375" style="11" customWidth="1"/>
    <col min="8199" max="8199" width="9.75" style="11" customWidth="1"/>
    <col min="8200" max="8211" width="4.75" style="11" customWidth="1"/>
    <col min="8212" max="8212" width="7.625" style="11" customWidth="1"/>
    <col min="8213" max="8213" width="6" style="11" customWidth="1"/>
    <col min="8214" max="8214" width="13.875" style="11" customWidth="1"/>
    <col min="8215" max="8215" width="5.25" style="11" customWidth="1"/>
    <col min="8216" max="8216" width="8.25" style="11" customWidth="1"/>
    <col min="8217" max="8448" width="8.75" style="11"/>
    <col min="8449" max="8449" width="6.375" style="11" customWidth="1"/>
    <col min="8450" max="8450" width="23" style="11" customWidth="1"/>
    <col min="8451" max="8451" width="14.625" style="11" customWidth="1"/>
    <col min="8452" max="8452" width="8.375" style="11" customWidth="1"/>
    <col min="8453" max="8453" width="6.25" style="11" customWidth="1"/>
    <col min="8454" max="8454" width="6.375" style="11" customWidth="1"/>
    <col min="8455" max="8455" width="9.75" style="11" customWidth="1"/>
    <col min="8456" max="8467" width="4.75" style="11" customWidth="1"/>
    <col min="8468" max="8468" width="7.625" style="11" customWidth="1"/>
    <col min="8469" max="8469" width="6" style="11" customWidth="1"/>
    <col min="8470" max="8470" width="13.875" style="11" customWidth="1"/>
    <col min="8471" max="8471" width="5.25" style="11" customWidth="1"/>
    <col min="8472" max="8472" width="8.25" style="11" customWidth="1"/>
    <col min="8473" max="8704" width="8.75" style="11"/>
    <col min="8705" max="8705" width="6.375" style="11" customWidth="1"/>
    <col min="8706" max="8706" width="23" style="11" customWidth="1"/>
    <col min="8707" max="8707" width="14.625" style="11" customWidth="1"/>
    <col min="8708" max="8708" width="8.375" style="11" customWidth="1"/>
    <col min="8709" max="8709" width="6.25" style="11" customWidth="1"/>
    <col min="8710" max="8710" width="6.375" style="11" customWidth="1"/>
    <col min="8711" max="8711" width="9.75" style="11" customWidth="1"/>
    <col min="8712" max="8723" width="4.75" style="11" customWidth="1"/>
    <col min="8724" max="8724" width="7.625" style="11" customWidth="1"/>
    <col min="8725" max="8725" width="6" style="11" customWidth="1"/>
    <col min="8726" max="8726" width="13.875" style="11" customWidth="1"/>
    <col min="8727" max="8727" width="5.25" style="11" customWidth="1"/>
    <col min="8728" max="8728" width="8.25" style="11" customWidth="1"/>
    <col min="8729" max="8960" width="8.75" style="11"/>
    <col min="8961" max="8961" width="6.375" style="11" customWidth="1"/>
    <col min="8962" max="8962" width="23" style="11" customWidth="1"/>
    <col min="8963" max="8963" width="14.625" style="11" customWidth="1"/>
    <col min="8964" max="8964" width="8.375" style="11" customWidth="1"/>
    <col min="8965" max="8965" width="6.25" style="11" customWidth="1"/>
    <col min="8966" max="8966" width="6.375" style="11" customWidth="1"/>
    <col min="8967" max="8967" width="9.75" style="11" customWidth="1"/>
    <col min="8968" max="8979" width="4.75" style="11" customWidth="1"/>
    <col min="8980" max="8980" width="7.625" style="11" customWidth="1"/>
    <col min="8981" max="8981" width="6" style="11" customWidth="1"/>
    <col min="8982" max="8982" width="13.875" style="11" customWidth="1"/>
    <col min="8983" max="8983" width="5.25" style="11" customWidth="1"/>
    <col min="8984" max="8984" width="8.25" style="11" customWidth="1"/>
    <col min="8985" max="9216" width="8.75" style="11"/>
    <col min="9217" max="9217" width="6.375" style="11" customWidth="1"/>
    <col min="9218" max="9218" width="23" style="11" customWidth="1"/>
    <col min="9219" max="9219" width="14.625" style="11" customWidth="1"/>
    <col min="9220" max="9220" width="8.375" style="11" customWidth="1"/>
    <col min="9221" max="9221" width="6.25" style="11" customWidth="1"/>
    <col min="9222" max="9222" width="6.375" style="11" customWidth="1"/>
    <col min="9223" max="9223" width="9.75" style="11" customWidth="1"/>
    <col min="9224" max="9235" width="4.75" style="11" customWidth="1"/>
    <col min="9236" max="9236" width="7.625" style="11" customWidth="1"/>
    <col min="9237" max="9237" width="6" style="11" customWidth="1"/>
    <col min="9238" max="9238" width="13.875" style="11" customWidth="1"/>
    <col min="9239" max="9239" width="5.25" style="11" customWidth="1"/>
    <col min="9240" max="9240" width="8.25" style="11" customWidth="1"/>
    <col min="9241" max="9472" width="8.75" style="11"/>
    <col min="9473" max="9473" width="6.375" style="11" customWidth="1"/>
    <col min="9474" max="9474" width="23" style="11" customWidth="1"/>
    <col min="9475" max="9475" width="14.625" style="11" customWidth="1"/>
    <col min="9476" max="9476" width="8.375" style="11" customWidth="1"/>
    <col min="9477" max="9477" width="6.25" style="11" customWidth="1"/>
    <col min="9478" max="9478" width="6.375" style="11" customWidth="1"/>
    <col min="9479" max="9479" width="9.75" style="11" customWidth="1"/>
    <col min="9480" max="9491" width="4.75" style="11" customWidth="1"/>
    <col min="9492" max="9492" width="7.625" style="11" customWidth="1"/>
    <col min="9493" max="9493" width="6" style="11" customWidth="1"/>
    <col min="9494" max="9494" width="13.875" style="11" customWidth="1"/>
    <col min="9495" max="9495" width="5.25" style="11" customWidth="1"/>
    <col min="9496" max="9496" width="8.25" style="11" customWidth="1"/>
    <col min="9497" max="9728" width="8.75" style="11"/>
    <col min="9729" max="9729" width="6.375" style="11" customWidth="1"/>
    <col min="9730" max="9730" width="23" style="11" customWidth="1"/>
    <col min="9731" max="9731" width="14.625" style="11" customWidth="1"/>
    <col min="9732" max="9732" width="8.375" style="11" customWidth="1"/>
    <col min="9733" max="9733" width="6.25" style="11" customWidth="1"/>
    <col min="9734" max="9734" width="6.375" style="11" customWidth="1"/>
    <col min="9735" max="9735" width="9.75" style="11" customWidth="1"/>
    <col min="9736" max="9747" width="4.75" style="11" customWidth="1"/>
    <col min="9748" max="9748" width="7.625" style="11" customWidth="1"/>
    <col min="9749" max="9749" width="6" style="11" customWidth="1"/>
    <col min="9750" max="9750" width="13.875" style="11" customWidth="1"/>
    <col min="9751" max="9751" width="5.25" style="11" customWidth="1"/>
    <col min="9752" max="9752" width="8.25" style="11" customWidth="1"/>
    <col min="9753" max="9984" width="8.75" style="11"/>
    <col min="9985" max="9985" width="6.375" style="11" customWidth="1"/>
    <col min="9986" max="9986" width="23" style="11" customWidth="1"/>
    <col min="9987" max="9987" width="14.625" style="11" customWidth="1"/>
    <col min="9988" max="9988" width="8.375" style="11" customWidth="1"/>
    <col min="9989" max="9989" width="6.25" style="11" customWidth="1"/>
    <col min="9990" max="9990" width="6.375" style="11" customWidth="1"/>
    <col min="9991" max="9991" width="9.75" style="11" customWidth="1"/>
    <col min="9992" max="10003" width="4.75" style="11" customWidth="1"/>
    <col min="10004" max="10004" width="7.625" style="11" customWidth="1"/>
    <col min="10005" max="10005" width="6" style="11" customWidth="1"/>
    <col min="10006" max="10006" width="13.875" style="11" customWidth="1"/>
    <col min="10007" max="10007" width="5.25" style="11" customWidth="1"/>
    <col min="10008" max="10008" width="8.25" style="11" customWidth="1"/>
    <col min="10009" max="10240" width="8.75" style="11"/>
    <col min="10241" max="10241" width="6.375" style="11" customWidth="1"/>
    <col min="10242" max="10242" width="23" style="11" customWidth="1"/>
    <col min="10243" max="10243" width="14.625" style="11" customWidth="1"/>
    <col min="10244" max="10244" width="8.375" style="11" customWidth="1"/>
    <col min="10245" max="10245" width="6.25" style="11" customWidth="1"/>
    <col min="10246" max="10246" width="6.375" style="11" customWidth="1"/>
    <col min="10247" max="10247" width="9.75" style="11" customWidth="1"/>
    <col min="10248" max="10259" width="4.75" style="11" customWidth="1"/>
    <col min="10260" max="10260" width="7.625" style="11" customWidth="1"/>
    <col min="10261" max="10261" width="6" style="11" customWidth="1"/>
    <col min="10262" max="10262" width="13.875" style="11" customWidth="1"/>
    <col min="10263" max="10263" width="5.25" style="11" customWidth="1"/>
    <col min="10264" max="10264" width="8.25" style="11" customWidth="1"/>
    <col min="10265" max="10496" width="8.75" style="11"/>
    <col min="10497" max="10497" width="6.375" style="11" customWidth="1"/>
    <col min="10498" max="10498" width="23" style="11" customWidth="1"/>
    <col min="10499" max="10499" width="14.625" style="11" customWidth="1"/>
    <col min="10500" max="10500" width="8.375" style="11" customWidth="1"/>
    <col min="10501" max="10501" width="6.25" style="11" customWidth="1"/>
    <col min="10502" max="10502" width="6.375" style="11" customWidth="1"/>
    <col min="10503" max="10503" width="9.75" style="11" customWidth="1"/>
    <col min="10504" max="10515" width="4.75" style="11" customWidth="1"/>
    <col min="10516" max="10516" width="7.625" style="11" customWidth="1"/>
    <col min="10517" max="10517" width="6" style="11" customWidth="1"/>
    <col min="10518" max="10518" width="13.875" style="11" customWidth="1"/>
    <col min="10519" max="10519" width="5.25" style="11" customWidth="1"/>
    <col min="10520" max="10520" width="8.25" style="11" customWidth="1"/>
    <col min="10521" max="10752" width="8.75" style="11"/>
    <col min="10753" max="10753" width="6.375" style="11" customWidth="1"/>
    <col min="10754" max="10754" width="23" style="11" customWidth="1"/>
    <col min="10755" max="10755" width="14.625" style="11" customWidth="1"/>
    <col min="10756" max="10756" width="8.375" style="11" customWidth="1"/>
    <col min="10757" max="10757" width="6.25" style="11" customWidth="1"/>
    <col min="10758" max="10758" width="6.375" style="11" customWidth="1"/>
    <col min="10759" max="10759" width="9.75" style="11" customWidth="1"/>
    <col min="10760" max="10771" width="4.75" style="11" customWidth="1"/>
    <col min="10772" max="10772" width="7.625" style="11" customWidth="1"/>
    <col min="10773" max="10773" width="6" style="11" customWidth="1"/>
    <col min="10774" max="10774" width="13.875" style="11" customWidth="1"/>
    <col min="10775" max="10775" width="5.25" style="11" customWidth="1"/>
    <col min="10776" max="10776" width="8.25" style="11" customWidth="1"/>
    <col min="10777" max="11008" width="8.75" style="11"/>
    <col min="11009" max="11009" width="6.375" style="11" customWidth="1"/>
    <col min="11010" max="11010" width="23" style="11" customWidth="1"/>
    <col min="11011" max="11011" width="14.625" style="11" customWidth="1"/>
    <col min="11012" max="11012" width="8.375" style="11" customWidth="1"/>
    <col min="11013" max="11013" width="6.25" style="11" customWidth="1"/>
    <col min="11014" max="11014" width="6.375" style="11" customWidth="1"/>
    <col min="11015" max="11015" width="9.75" style="11" customWidth="1"/>
    <col min="11016" max="11027" width="4.75" style="11" customWidth="1"/>
    <col min="11028" max="11028" width="7.625" style="11" customWidth="1"/>
    <col min="11029" max="11029" width="6" style="11" customWidth="1"/>
    <col min="11030" max="11030" width="13.875" style="11" customWidth="1"/>
    <col min="11031" max="11031" width="5.25" style="11" customWidth="1"/>
    <col min="11032" max="11032" width="8.25" style="11" customWidth="1"/>
    <col min="11033" max="11264" width="8.75" style="11"/>
    <col min="11265" max="11265" width="6.375" style="11" customWidth="1"/>
    <col min="11266" max="11266" width="23" style="11" customWidth="1"/>
    <col min="11267" max="11267" width="14.625" style="11" customWidth="1"/>
    <col min="11268" max="11268" width="8.375" style="11" customWidth="1"/>
    <col min="11269" max="11269" width="6.25" style="11" customWidth="1"/>
    <col min="11270" max="11270" width="6.375" style="11" customWidth="1"/>
    <col min="11271" max="11271" width="9.75" style="11" customWidth="1"/>
    <col min="11272" max="11283" width="4.75" style="11" customWidth="1"/>
    <col min="11284" max="11284" width="7.625" style="11" customWidth="1"/>
    <col min="11285" max="11285" width="6" style="11" customWidth="1"/>
    <col min="11286" max="11286" width="13.875" style="11" customWidth="1"/>
    <col min="11287" max="11287" width="5.25" style="11" customWidth="1"/>
    <col min="11288" max="11288" width="8.25" style="11" customWidth="1"/>
    <col min="11289" max="11520" width="8.75" style="11"/>
    <col min="11521" max="11521" width="6.375" style="11" customWidth="1"/>
    <col min="11522" max="11522" width="23" style="11" customWidth="1"/>
    <col min="11523" max="11523" width="14.625" style="11" customWidth="1"/>
    <col min="11524" max="11524" width="8.375" style="11" customWidth="1"/>
    <col min="11525" max="11525" width="6.25" style="11" customWidth="1"/>
    <col min="11526" max="11526" width="6.375" style="11" customWidth="1"/>
    <col min="11527" max="11527" width="9.75" style="11" customWidth="1"/>
    <col min="11528" max="11539" width="4.75" style="11" customWidth="1"/>
    <col min="11540" max="11540" width="7.625" style="11" customWidth="1"/>
    <col min="11541" max="11541" width="6" style="11" customWidth="1"/>
    <col min="11542" max="11542" width="13.875" style="11" customWidth="1"/>
    <col min="11543" max="11543" width="5.25" style="11" customWidth="1"/>
    <col min="11544" max="11544" width="8.25" style="11" customWidth="1"/>
    <col min="11545" max="11776" width="8.75" style="11"/>
    <col min="11777" max="11777" width="6.375" style="11" customWidth="1"/>
    <col min="11778" max="11778" width="23" style="11" customWidth="1"/>
    <col min="11779" max="11779" width="14.625" style="11" customWidth="1"/>
    <col min="11780" max="11780" width="8.375" style="11" customWidth="1"/>
    <col min="11781" max="11781" width="6.25" style="11" customWidth="1"/>
    <col min="11782" max="11782" width="6.375" style="11" customWidth="1"/>
    <col min="11783" max="11783" width="9.75" style="11" customWidth="1"/>
    <col min="11784" max="11795" width="4.75" style="11" customWidth="1"/>
    <col min="11796" max="11796" width="7.625" style="11" customWidth="1"/>
    <col min="11797" max="11797" width="6" style="11" customWidth="1"/>
    <col min="11798" max="11798" width="13.875" style="11" customWidth="1"/>
    <col min="11799" max="11799" width="5.25" style="11" customWidth="1"/>
    <col min="11800" max="11800" width="8.25" style="11" customWidth="1"/>
    <col min="11801" max="12032" width="8.75" style="11"/>
    <col min="12033" max="12033" width="6.375" style="11" customWidth="1"/>
    <col min="12034" max="12034" width="23" style="11" customWidth="1"/>
    <col min="12035" max="12035" width="14.625" style="11" customWidth="1"/>
    <col min="12036" max="12036" width="8.375" style="11" customWidth="1"/>
    <col min="12037" max="12037" width="6.25" style="11" customWidth="1"/>
    <col min="12038" max="12038" width="6.375" style="11" customWidth="1"/>
    <col min="12039" max="12039" width="9.75" style="11" customWidth="1"/>
    <col min="12040" max="12051" width="4.75" style="11" customWidth="1"/>
    <col min="12052" max="12052" width="7.625" style="11" customWidth="1"/>
    <col min="12053" max="12053" width="6" style="11" customWidth="1"/>
    <col min="12054" max="12054" width="13.875" style="11" customWidth="1"/>
    <col min="12055" max="12055" width="5.25" style="11" customWidth="1"/>
    <col min="12056" max="12056" width="8.25" style="11" customWidth="1"/>
    <col min="12057" max="12288" width="8.75" style="11"/>
    <col min="12289" max="12289" width="6.375" style="11" customWidth="1"/>
    <col min="12290" max="12290" width="23" style="11" customWidth="1"/>
    <col min="12291" max="12291" width="14.625" style="11" customWidth="1"/>
    <col min="12292" max="12292" width="8.375" style="11" customWidth="1"/>
    <col min="12293" max="12293" width="6.25" style="11" customWidth="1"/>
    <col min="12294" max="12294" width="6.375" style="11" customWidth="1"/>
    <col min="12295" max="12295" width="9.75" style="11" customWidth="1"/>
    <col min="12296" max="12307" width="4.75" style="11" customWidth="1"/>
    <col min="12308" max="12308" width="7.625" style="11" customWidth="1"/>
    <col min="12309" max="12309" width="6" style="11" customWidth="1"/>
    <col min="12310" max="12310" width="13.875" style="11" customWidth="1"/>
    <col min="12311" max="12311" width="5.25" style="11" customWidth="1"/>
    <col min="12312" max="12312" width="8.25" style="11" customWidth="1"/>
    <col min="12313" max="12544" width="8.75" style="11"/>
    <col min="12545" max="12545" width="6.375" style="11" customWidth="1"/>
    <col min="12546" max="12546" width="23" style="11" customWidth="1"/>
    <col min="12547" max="12547" width="14.625" style="11" customWidth="1"/>
    <col min="12548" max="12548" width="8.375" style="11" customWidth="1"/>
    <col min="12549" max="12549" width="6.25" style="11" customWidth="1"/>
    <col min="12550" max="12550" width="6.375" style="11" customWidth="1"/>
    <col min="12551" max="12551" width="9.75" style="11" customWidth="1"/>
    <col min="12552" max="12563" width="4.75" style="11" customWidth="1"/>
    <col min="12564" max="12564" width="7.625" style="11" customWidth="1"/>
    <col min="12565" max="12565" width="6" style="11" customWidth="1"/>
    <col min="12566" max="12566" width="13.875" style="11" customWidth="1"/>
    <col min="12567" max="12567" width="5.25" style="11" customWidth="1"/>
    <col min="12568" max="12568" width="8.25" style="11" customWidth="1"/>
    <col min="12569" max="12800" width="8.75" style="11"/>
    <col min="12801" max="12801" width="6.375" style="11" customWidth="1"/>
    <col min="12802" max="12802" width="23" style="11" customWidth="1"/>
    <col min="12803" max="12803" width="14.625" style="11" customWidth="1"/>
    <col min="12804" max="12804" width="8.375" style="11" customWidth="1"/>
    <col min="12805" max="12805" width="6.25" style="11" customWidth="1"/>
    <col min="12806" max="12806" width="6.375" style="11" customWidth="1"/>
    <col min="12807" max="12807" width="9.75" style="11" customWidth="1"/>
    <col min="12808" max="12819" width="4.75" style="11" customWidth="1"/>
    <col min="12820" max="12820" width="7.625" style="11" customWidth="1"/>
    <col min="12821" max="12821" width="6" style="11" customWidth="1"/>
    <col min="12822" max="12822" width="13.875" style="11" customWidth="1"/>
    <col min="12823" max="12823" width="5.25" style="11" customWidth="1"/>
    <col min="12824" max="12824" width="8.25" style="11" customWidth="1"/>
    <col min="12825" max="13056" width="8.75" style="11"/>
    <col min="13057" max="13057" width="6.375" style="11" customWidth="1"/>
    <col min="13058" max="13058" width="23" style="11" customWidth="1"/>
    <col min="13059" max="13059" width="14.625" style="11" customWidth="1"/>
    <col min="13060" max="13060" width="8.375" style="11" customWidth="1"/>
    <col min="13061" max="13061" width="6.25" style="11" customWidth="1"/>
    <col min="13062" max="13062" width="6.375" style="11" customWidth="1"/>
    <col min="13063" max="13063" width="9.75" style="11" customWidth="1"/>
    <col min="13064" max="13075" width="4.75" style="11" customWidth="1"/>
    <col min="13076" max="13076" width="7.625" style="11" customWidth="1"/>
    <col min="13077" max="13077" width="6" style="11" customWidth="1"/>
    <col min="13078" max="13078" width="13.875" style="11" customWidth="1"/>
    <col min="13079" max="13079" width="5.25" style="11" customWidth="1"/>
    <col min="13080" max="13080" width="8.25" style="11" customWidth="1"/>
    <col min="13081" max="13312" width="8.75" style="11"/>
    <col min="13313" max="13313" width="6.375" style="11" customWidth="1"/>
    <col min="13314" max="13314" width="23" style="11" customWidth="1"/>
    <col min="13315" max="13315" width="14.625" style="11" customWidth="1"/>
    <col min="13316" max="13316" width="8.375" style="11" customWidth="1"/>
    <col min="13317" max="13317" width="6.25" style="11" customWidth="1"/>
    <col min="13318" max="13318" width="6.375" style="11" customWidth="1"/>
    <col min="13319" max="13319" width="9.75" style="11" customWidth="1"/>
    <col min="13320" max="13331" width="4.75" style="11" customWidth="1"/>
    <col min="13332" max="13332" width="7.625" style="11" customWidth="1"/>
    <col min="13333" max="13333" width="6" style="11" customWidth="1"/>
    <col min="13334" max="13334" width="13.875" style="11" customWidth="1"/>
    <col min="13335" max="13335" width="5.25" style="11" customWidth="1"/>
    <col min="13336" max="13336" width="8.25" style="11" customWidth="1"/>
    <col min="13337" max="13568" width="8.75" style="11"/>
    <col min="13569" max="13569" width="6.375" style="11" customWidth="1"/>
    <col min="13570" max="13570" width="23" style="11" customWidth="1"/>
    <col min="13571" max="13571" width="14.625" style="11" customWidth="1"/>
    <col min="13572" max="13572" width="8.375" style="11" customWidth="1"/>
    <col min="13573" max="13573" width="6.25" style="11" customWidth="1"/>
    <col min="13574" max="13574" width="6.375" style="11" customWidth="1"/>
    <col min="13575" max="13575" width="9.75" style="11" customWidth="1"/>
    <col min="13576" max="13587" width="4.75" style="11" customWidth="1"/>
    <col min="13588" max="13588" width="7.625" style="11" customWidth="1"/>
    <col min="13589" max="13589" width="6" style="11" customWidth="1"/>
    <col min="13590" max="13590" width="13.875" style="11" customWidth="1"/>
    <col min="13591" max="13591" width="5.25" style="11" customWidth="1"/>
    <col min="13592" max="13592" width="8.25" style="11" customWidth="1"/>
    <col min="13593" max="13824" width="8.75" style="11"/>
    <col min="13825" max="13825" width="6.375" style="11" customWidth="1"/>
    <col min="13826" max="13826" width="23" style="11" customWidth="1"/>
    <col min="13827" max="13827" width="14.625" style="11" customWidth="1"/>
    <col min="13828" max="13828" width="8.375" style="11" customWidth="1"/>
    <col min="13829" max="13829" width="6.25" style="11" customWidth="1"/>
    <col min="13830" max="13830" width="6.375" style="11" customWidth="1"/>
    <col min="13831" max="13831" width="9.75" style="11" customWidth="1"/>
    <col min="13832" max="13843" width="4.75" style="11" customWidth="1"/>
    <col min="13844" max="13844" width="7.625" style="11" customWidth="1"/>
    <col min="13845" max="13845" width="6" style="11" customWidth="1"/>
    <col min="13846" max="13846" width="13.875" style="11" customWidth="1"/>
    <col min="13847" max="13847" width="5.25" style="11" customWidth="1"/>
    <col min="13848" max="13848" width="8.25" style="11" customWidth="1"/>
    <col min="13849" max="14080" width="8.75" style="11"/>
    <col min="14081" max="14081" width="6.375" style="11" customWidth="1"/>
    <col min="14082" max="14082" width="23" style="11" customWidth="1"/>
    <col min="14083" max="14083" width="14.625" style="11" customWidth="1"/>
    <col min="14084" max="14084" width="8.375" style="11" customWidth="1"/>
    <col min="14085" max="14085" width="6.25" style="11" customWidth="1"/>
    <col min="14086" max="14086" width="6.375" style="11" customWidth="1"/>
    <col min="14087" max="14087" width="9.75" style="11" customWidth="1"/>
    <col min="14088" max="14099" width="4.75" style="11" customWidth="1"/>
    <col min="14100" max="14100" width="7.625" style="11" customWidth="1"/>
    <col min="14101" max="14101" width="6" style="11" customWidth="1"/>
    <col min="14102" max="14102" width="13.875" style="11" customWidth="1"/>
    <col min="14103" max="14103" width="5.25" style="11" customWidth="1"/>
    <col min="14104" max="14104" width="8.25" style="11" customWidth="1"/>
    <col min="14105" max="14336" width="8.75" style="11"/>
    <col min="14337" max="14337" width="6.375" style="11" customWidth="1"/>
    <col min="14338" max="14338" width="23" style="11" customWidth="1"/>
    <col min="14339" max="14339" width="14.625" style="11" customWidth="1"/>
    <col min="14340" max="14340" width="8.375" style="11" customWidth="1"/>
    <col min="14341" max="14341" width="6.25" style="11" customWidth="1"/>
    <col min="14342" max="14342" width="6.375" style="11" customWidth="1"/>
    <col min="14343" max="14343" width="9.75" style="11" customWidth="1"/>
    <col min="14344" max="14355" width="4.75" style="11" customWidth="1"/>
    <col min="14356" max="14356" width="7.625" style="11" customWidth="1"/>
    <col min="14357" max="14357" width="6" style="11" customWidth="1"/>
    <col min="14358" max="14358" width="13.875" style="11" customWidth="1"/>
    <col min="14359" max="14359" width="5.25" style="11" customWidth="1"/>
    <col min="14360" max="14360" width="8.25" style="11" customWidth="1"/>
    <col min="14361" max="14592" width="8.75" style="11"/>
    <col min="14593" max="14593" width="6.375" style="11" customWidth="1"/>
    <col min="14594" max="14594" width="23" style="11" customWidth="1"/>
    <col min="14595" max="14595" width="14.625" style="11" customWidth="1"/>
    <col min="14596" max="14596" width="8.375" style="11" customWidth="1"/>
    <col min="14597" max="14597" width="6.25" style="11" customWidth="1"/>
    <col min="14598" max="14598" width="6.375" style="11" customWidth="1"/>
    <col min="14599" max="14599" width="9.75" style="11" customWidth="1"/>
    <col min="14600" max="14611" width="4.75" style="11" customWidth="1"/>
    <col min="14612" max="14612" width="7.625" style="11" customWidth="1"/>
    <col min="14613" max="14613" width="6" style="11" customWidth="1"/>
    <col min="14614" max="14614" width="13.875" style="11" customWidth="1"/>
    <col min="14615" max="14615" width="5.25" style="11" customWidth="1"/>
    <col min="14616" max="14616" width="8.25" style="11" customWidth="1"/>
    <col min="14617" max="14848" width="8.75" style="11"/>
    <col min="14849" max="14849" width="6.375" style="11" customWidth="1"/>
    <col min="14850" max="14850" width="23" style="11" customWidth="1"/>
    <col min="14851" max="14851" width="14.625" style="11" customWidth="1"/>
    <col min="14852" max="14852" width="8.375" style="11" customWidth="1"/>
    <col min="14853" max="14853" width="6.25" style="11" customWidth="1"/>
    <col min="14854" max="14854" width="6.375" style="11" customWidth="1"/>
    <col min="14855" max="14855" width="9.75" style="11" customWidth="1"/>
    <col min="14856" max="14867" width="4.75" style="11" customWidth="1"/>
    <col min="14868" max="14868" width="7.625" style="11" customWidth="1"/>
    <col min="14869" max="14869" width="6" style="11" customWidth="1"/>
    <col min="14870" max="14870" width="13.875" style="11" customWidth="1"/>
    <col min="14871" max="14871" width="5.25" style="11" customWidth="1"/>
    <col min="14872" max="14872" width="8.25" style="11" customWidth="1"/>
    <col min="14873" max="15104" width="8.75" style="11"/>
    <col min="15105" max="15105" width="6.375" style="11" customWidth="1"/>
    <col min="15106" max="15106" width="23" style="11" customWidth="1"/>
    <col min="15107" max="15107" width="14.625" style="11" customWidth="1"/>
    <col min="15108" max="15108" width="8.375" style="11" customWidth="1"/>
    <col min="15109" max="15109" width="6.25" style="11" customWidth="1"/>
    <col min="15110" max="15110" width="6.375" style="11" customWidth="1"/>
    <col min="15111" max="15111" width="9.75" style="11" customWidth="1"/>
    <col min="15112" max="15123" width="4.75" style="11" customWidth="1"/>
    <col min="15124" max="15124" width="7.625" style="11" customWidth="1"/>
    <col min="15125" max="15125" width="6" style="11" customWidth="1"/>
    <col min="15126" max="15126" width="13.875" style="11" customWidth="1"/>
    <col min="15127" max="15127" width="5.25" style="11" customWidth="1"/>
    <col min="15128" max="15128" width="8.25" style="11" customWidth="1"/>
    <col min="15129" max="15360" width="8.75" style="11"/>
    <col min="15361" max="15361" width="6.375" style="11" customWidth="1"/>
    <col min="15362" max="15362" width="23" style="11" customWidth="1"/>
    <col min="15363" max="15363" width="14.625" style="11" customWidth="1"/>
    <col min="15364" max="15364" width="8.375" style="11" customWidth="1"/>
    <col min="15365" max="15365" width="6.25" style="11" customWidth="1"/>
    <col min="15366" max="15366" width="6.375" style="11" customWidth="1"/>
    <col min="15367" max="15367" width="9.75" style="11" customWidth="1"/>
    <col min="15368" max="15379" width="4.75" style="11" customWidth="1"/>
    <col min="15380" max="15380" width="7.625" style="11" customWidth="1"/>
    <col min="15381" max="15381" width="6" style="11" customWidth="1"/>
    <col min="15382" max="15382" width="13.875" style="11" customWidth="1"/>
    <col min="15383" max="15383" width="5.25" style="11" customWidth="1"/>
    <col min="15384" max="15384" width="8.25" style="11" customWidth="1"/>
    <col min="15385" max="15616" width="8.75" style="11"/>
    <col min="15617" max="15617" width="6.375" style="11" customWidth="1"/>
    <col min="15618" max="15618" width="23" style="11" customWidth="1"/>
    <col min="15619" max="15619" width="14.625" style="11" customWidth="1"/>
    <col min="15620" max="15620" width="8.375" style="11" customWidth="1"/>
    <col min="15621" max="15621" width="6.25" style="11" customWidth="1"/>
    <col min="15622" max="15622" width="6.375" style="11" customWidth="1"/>
    <col min="15623" max="15623" width="9.75" style="11" customWidth="1"/>
    <col min="15624" max="15635" width="4.75" style="11" customWidth="1"/>
    <col min="15636" max="15636" width="7.625" style="11" customWidth="1"/>
    <col min="15637" max="15637" width="6" style="11" customWidth="1"/>
    <col min="15638" max="15638" width="13.875" style="11" customWidth="1"/>
    <col min="15639" max="15639" width="5.25" style="11" customWidth="1"/>
    <col min="15640" max="15640" width="8.25" style="11" customWidth="1"/>
    <col min="15641" max="15872" width="8.75" style="11"/>
    <col min="15873" max="15873" width="6.375" style="11" customWidth="1"/>
    <col min="15874" max="15874" width="23" style="11" customWidth="1"/>
    <col min="15875" max="15875" width="14.625" style="11" customWidth="1"/>
    <col min="15876" max="15876" width="8.375" style="11" customWidth="1"/>
    <col min="15877" max="15877" width="6.25" style="11" customWidth="1"/>
    <col min="15878" max="15878" width="6.375" style="11" customWidth="1"/>
    <col min="15879" max="15879" width="9.75" style="11" customWidth="1"/>
    <col min="15880" max="15891" width="4.75" style="11" customWidth="1"/>
    <col min="15892" max="15892" width="7.625" style="11" customWidth="1"/>
    <col min="15893" max="15893" width="6" style="11" customWidth="1"/>
    <col min="15894" max="15894" width="13.875" style="11" customWidth="1"/>
    <col min="15895" max="15895" width="5.25" style="11" customWidth="1"/>
    <col min="15896" max="15896" width="8.25" style="11" customWidth="1"/>
    <col min="15897" max="16128" width="8.75" style="11"/>
    <col min="16129" max="16129" width="6.375" style="11" customWidth="1"/>
    <col min="16130" max="16130" width="23" style="11" customWidth="1"/>
    <col min="16131" max="16131" width="14.625" style="11" customWidth="1"/>
    <col min="16132" max="16132" width="8.375" style="11" customWidth="1"/>
    <col min="16133" max="16133" width="6.25" style="11" customWidth="1"/>
    <col min="16134" max="16134" width="6.375" style="11" customWidth="1"/>
    <col min="16135" max="16135" width="9.75" style="11" customWidth="1"/>
    <col min="16136" max="16147" width="4.75" style="11" customWidth="1"/>
    <col min="16148" max="16148" width="7.625" style="11" customWidth="1"/>
    <col min="16149" max="16149" width="6" style="11" customWidth="1"/>
    <col min="16150" max="16150" width="13.875" style="11" customWidth="1"/>
    <col min="16151" max="16151" width="5.25" style="11" customWidth="1"/>
    <col min="16152" max="16152" width="8.25" style="11" customWidth="1"/>
    <col min="16153" max="16384" width="8.75" style="11"/>
  </cols>
  <sheetData>
    <row r="1" spans="1:30" s="1" customFormat="1" ht="21.75" customHeight="1" x14ac:dyDescent="0.2">
      <c r="A1" s="363" t="s">
        <v>592</v>
      </c>
      <c r="B1" s="363"/>
      <c r="C1" s="363"/>
      <c r="D1" s="363"/>
      <c r="E1" s="363"/>
      <c r="F1" s="363"/>
      <c r="G1" s="363"/>
      <c r="H1" s="363"/>
      <c r="I1" s="363"/>
      <c r="J1" s="363"/>
      <c r="K1" s="363"/>
      <c r="L1" s="363"/>
      <c r="M1" s="363"/>
      <c r="N1" s="363"/>
      <c r="O1" s="363"/>
      <c r="P1" s="363"/>
      <c r="Q1" s="363"/>
      <c r="R1" s="363"/>
      <c r="S1" s="363"/>
      <c r="T1" s="363"/>
      <c r="U1" s="363"/>
      <c r="V1" s="363"/>
      <c r="W1" s="363"/>
      <c r="X1" s="363"/>
    </row>
    <row r="2" spans="1:30" s="1" customFormat="1" ht="21.75" customHeight="1" x14ac:dyDescent="0.2">
      <c r="A2" s="363" t="s">
        <v>52</v>
      </c>
      <c r="B2" s="363"/>
      <c r="C2" s="363"/>
      <c r="D2" s="363"/>
      <c r="E2" s="363"/>
      <c r="F2" s="363"/>
      <c r="G2" s="363"/>
      <c r="H2" s="363"/>
      <c r="I2" s="363"/>
      <c r="J2" s="363"/>
      <c r="K2" s="363"/>
      <c r="L2" s="363"/>
      <c r="M2" s="363"/>
      <c r="N2" s="363"/>
      <c r="O2" s="363"/>
      <c r="P2" s="363"/>
      <c r="Q2" s="363"/>
      <c r="R2" s="363"/>
      <c r="S2" s="363"/>
      <c r="T2" s="363"/>
      <c r="U2" s="363"/>
      <c r="V2" s="363"/>
      <c r="W2" s="363"/>
      <c r="X2" s="363"/>
    </row>
    <row r="3" spans="1:30" s="3" customFormat="1" ht="21.75" customHeight="1" x14ac:dyDescent="0.2">
      <c r="A3" s="2"/>
      <c r="B3" s="82" t="s">
        <v>34</v>
      </c>
      <c r="C3" s="387" t="s">
        <v>35</v>
      </c>
      <c r="D3" s="387"/>
      <c r="E3" s="387"/>
      <c r="F3" s="387"/>
      <c r="G3" s="387"/>
      <c r="H3" s="387"/>
      <c r="I3" s="387"/>
      <c r="J3" s="387"/>
      <c r="K3" s="387"/>
      <c r="L3" s="387"/>
      <c r="M3" s="387"/>
      <c r="N3" s="387"/>
      <c r="O3" s="387"/>
      <c r="P3" s="387"/>
      <c r="Q3" s="387"/>
      <c r="R3" s="387"/>
      <c r="S3" s="387"/>
      <c r="T3" s="2"/>
      <c r="U3" s="2"/>
      <c r="V3" s="2"/>
      <c r="W3" s="2"/>
      <c r="X3" s="2"/>
    </row>
    <row r="4" spans="1:30" s="3" customFormat="1" ht="96.75" customHeight="1" thickBot="1" x14ac:dyDescent="0.25">
      <c r="A4" s="2"/>
      <c r="B4" s="369" t="s">
        <v>403</v>
      </c>
      <c r="C4" s="377"/>
      <c r="D4" s="377"/>
      <c r="E4" s="377"/>
      <c r="F4" s="377"/>
      <c r="G4" s="377"/>
      <c r="H4" s="377"/>
      <c r="I4" s="377"/>
      <c r="J4" s="377"/>
      <c r="K4" s="377"/>
      <c r="L4" s="377"/>
      <c r="M4" s="377"/>
      <c r="N4" s="377"/>
      <c r="O4" s="377"/>
      <c r="P4" s="377"/>
      <c r="Q4" s="377"/>
      <c r="R4" s="377"/>
      <c r="S4" s="377"/>
      <c r="T4" s="2"/>
      <c r="U4" s="2"/>
      <c r="V4" s="2"/>
      <c r="W4" s="2"/>
      <c r="X4" s="2"/>
    </row>
    <row r="5" spans="1:30" ht="18.75" x14ac:dyDescent="0.3">
      <c r="A5" s="4"/>
      <c r="B5" s="5"/>
      <c r="C5" s="6"/>
      <c r="D5" s="6"/>
      <c r="E5" s="5"/>
      <c r="F5" s="5"/>
      <c r="G5" s="7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9" t="s">
        <v>0</v>
      </c>
      <c r="T5" s="366">
        <f>SUM(T10:T32)</f>
        <v>1671300</v>
      </c>
      <c r="U5" s="367"/>
      <c r="V5" s="10" t="s">
        <v>1</v>
      </c>
    </row>
    <row r="6" spans="1:30" s="12" customFormat="1" ht="39" customHeight="1" x14ac:dyDescent="0.2">
      <c r="A6" s="368" t="s">
        <v>2</v>
      </c>
      <c r="B6" s="365" t="s">
        <v>36</v>
      </c>
      <c r="C6" s="365" t="s">
        <v>3</v>
      </c>
      <c r="D6" s="365" t="s">
        <v>4</v>
      </c>
      <c r="E6" s="365"/>
      <c r="F6" s="365" t="s">
        <v>32</v>
      </c>
      <c r="G6" s="365" t="s">
        <v>5</v>
      </c>
      <c r="H6" s="364" t="s">
        <v>6</v>
      </c>
      <c r="I6" s="364"/>
      <c r="J6" s="364"/>
      <c r="K6" s="364"/>
      <c r="L6" s="364"/>
      <c r="M6" s="364"/>
      <c r="N6" s="364"/>
      <c r="O6" s="364"/>
      <c r="P6" s="364"/>
      <c r="Q6" s="364"/>
      <c r="R6" s="364"/>
      <c r="S6" s="364"/>
      <c r="T6" s="365" t="s">
        <v>7</v>
      </c>
      <c r="U6" s="365"/>
      <c r="V6" s="365"/>
      <c r="W6" s="365" t="s">
        <v>8</v>
      </c>
      <c r="X6" s="365" t="s">
        <v>9</v>
      </c>
      <c r="Z6" s="12" t="s">
        <v>54</v>
      </c>
      <c r="AA6" s="83">
        <f>SUM(T10+T12+T13+T15+T16+T17+T18+T20+T21+T22+T23+T25+T26+T27+T28+T29+T31+T32)</f>
        <v>1491300</v>
      </c>
    </row>
    <row r="7" spans="1:30" s="12" customFormat="1" ht="18.75" x14ac:dyDescent="0.2">
      <c r="A7" s="368"/>
      <c r="B7" s="365"/>
      <c r="C7" s="365"/>
      <c r="D7" s="365" t="s">
        <v>31</v>
      </c>
      <c r="E7" s="365" t="s">
        <v>10</v>
      </c>
      <c r="F7" s="365"/>
      <c r="G7" s="365"/>
      <c r="H7" s="364" t="s">
        <v>11</v>
      </c>
      <c r="I7" s="364"/>
      <c r="J7" s="364"/>
      <c r="K7" s="364" t="s">
        <v>12</v>
      </c>
      <c r="L7" s="364"/>
      <c r="M7" s="364"/>
      <c r="N7" s="364" t="s">
        <v>13</v>
      </c>
      <c r="O7" s="364"/>
      <c r="P7" s="364"/>
      <c r="Q7" s="364" t="s">
        <v>14</v>
      </c>
      <c r="R7" s="364"/>
      <c r="S7" s="364"/>
      <c r="T7" s="365" t="s">
        <v>33</v>
      </c>
      <c r="U7" s="365" t="s">
        <v>15</v>
      </c>
      <c r="V7" s="365" t="s">
        <v>16</v>
      </c>
      <c r="W7" s="365"/>
      <c r="X7" s="365"/>
      <c r="AA7" s="26"/>
    </row>
    <row r="8" spans="1:30" s="12" customFormat="1" ht="29.25" customHeight="1" x14ac:dyDescent="0.2">
      <c r="A8" s="368"/>
      <c r="B8" s="365"/>
      <c r="C8" s="365"/>
      <c r="D8" s="365"/>
      <c r="E8" s="365"/>
      <c r="F8" s="365"/>
      <c r="G8" s="365"/>
      <c r="H8" s="140" t="s">
        <v>17</v>
      </c>
      <c r="I8" s="140" t="s">
        <v>18</v>
      </c>
      <c r="J8" s="140" t="s">
        <v>19</v>
      </c>
      <c r="K8" s="140" t="s">
        <v>20</v>
      </c>
      <c r="L8" s="140" t="s">
        <v>21</v>
      </c>
      <c r="M8" s="140" t="s">
        <v>22</v>
      </c>
      <c r="N8" s="140" t="s">
        <v>23</v>
      </c>
      <c r="O8" s="140" t="s">
        <v>24</v>
      </c>
      <c r="P8" s="140" t="s">
        <v>25</v>
      </c>
      <c r="Q8" s="140" t="s">
        <v>26</v>
      </c>
      <c r="R8" s="140" t="s">
        <v>27</v>
      </c>
      <c r="S8" s="140" t="s">
        <v>28</v>
      </c>
      <c r="T8" s="365"/>
      <c r="U8" s="365"/>
      <c r="V8" s="365"/>
      <c r="W8" s="365"/>
      <c r="X8" s="365"/>
      <c r="Z8" s="32"/>
      <c r="AA8" s="32"/>
      <c r="AB8" s="32"/>
      <c r="AC8" s="32"/>
      <c r="AD8" s="32"/>
    </row>
    <row r="9" spans="1:30" ht="136.5" customHeight="1" x14ac:dyDescent="0.3">
      <c r="A9" s="64" t="s">
        <v>214</v>
      </c>
      <c r="B9" s="362" t="s">
        <v>318</v>
      </c>
      <c r="C9" s="362"/>
      <c r="D9" s="362"/>
      <c r="E9" s="362"/>
      <c r="F9" s="362"/>
      <c r="G9" s="362"/>
      <c r="H9" s="362"/>
      <c r="I9" s="362"/>
      <c r="J9" s="362"/>
      <c r="K9" s="362"/>
      <c r="L9" s="362"/>
      <c r="M9" s="362"/>
      <c r="N9" s="362"/>
      <c r="O9" s="362"/>
      <c r="P9" s="362"/>
      <c r="Q9" s="362"/>
      <c r="R9" s="362"/>
      <c r="S9" s="362"/>
      <c r="T9" s="362"/>
      <c r="U9" s="362"/>
      <c r="V9" s="60"/>
      <c r="W9" s="60"/>
      <c r="X9" s="60"/>
    </row>
    <row r="10" spans="1:30" ht="141" customHeight="1" x14ac:dyDescent="0.3">
      <c r="A10" s="211"/>
      <c r="B10" s="357" t="s">
        <v>670</v>
      </c>
      <c r="C10" s="357" t="s">
        <v>484</v>
      </c>
      <c r="D10" s="350" t="s">
        <v>404</v>
      </c>
      <c r="E10" s="357" t="s">
        <v>86</v>
      </c>
      <c r="F10" s="350" t="s">
        <v>102</v>
      </c>
      <c r="G10" s="73"/>
      <c r="H10" s="350" t="s">
        <v>524</v>
      </c>
      <c r="I10" s="63"/>
      <c r="J10" s="63"/>
      <c r="K10" s="63"/>
      <c r="L10" s="63"/>
      <c r="M10" s="63"/>
      <c r="N10" s="63"/>
      <c r="O10" s="63"/>
      <c r="P10" s="63"/>
      <c r="Q10" s="63"/>
      <c r="R10" s="63" t="s">
        <v>60</v>
      </c>
      <c r="S10" s="358"/>
      <c r="T10" s="62">
        <v>78000</v>
      </c>
      <c r="U10" s="350" t="s">
        <v>54</v>
      </c>
      <c r="V10" s="80" t="s">
        <v>671</v>
      </c>
      <c r="W10" s="270"/>
      <c r="X10" s="73" t="s">
        <v>485</v>
      </c>
    </row>
    <row r="11" spans="1:30" ht="123" customHeight="1" x14ac:dyDescent="0.3">
      <c r="A11" s="64" t="s">
        <v>264</v>
      </c>
      <c r="B11" s="362" t="s">
        <v>275</v>
      </c>
      <c r="C11" s="362"/>
      <c r="D11" s="362"/>
      <c r="E11" s="362"/>
      <c r="F11" s="362"/>
      <c r="G11" s="362"/>
      <c r="H11" s="362"/>
      <c r="I11" s="362"/>
      <c r="J11" s="362"/>
      <c r="K11" s="362"/>
      <c r="L11" s="362"/>
      <c r="M11" s="362"/>
      <c r="N11" s="362"/>
      <c r="O11" s="362"/>
      <c r="P11" s="362"/>
      <c r="Q11" s="362"/>
      <c r="R11" s="362"/>
      <c r="S11" s="362"/>
      <c r="T11" s="362"/>
      <c r="U11" s="362"/>
      <c r="V11" s="80"/>
      <c r="W11" s="60"/>
      <c r="X11" s="60"/>
    </row>
    <row r="12" spans="1:30" ht="122.25" customHeight="1" x14ac:dyDescent="0.3">
      <c r="A12" s="64"/>
      <c r="B12" s="80" t="s">
        <v>597</v>
      </c>
      <c r="C12" s="79" t="s">
        <v>405</v>
      </c>
      <c r="D12" s="60" t="s">
        <v>131</v>
      </c>
      <c r="E12" s="81" t="s">
        <v>134</v>
      </c>
      <c r="F12" s="60" t="s">
        <v>102</v>
      </c>
      <c r="G12" s="217"/>
      <c r="H12" s="218"/>
      <c r="I12" s="219"/>
      <c r="J12" s="219"/>
      <c r="K12" s="218" t="s">
        <v>60</v>
      </c>
      <c r="L12" s="160"/>
      <c r="M12" s="219"/>
      <c r="N12" s="160"/>
      <c r="O12" s="160"/>
      <c r="P12" s="219"/>
      <c r="Q12" s="161"/>
      <c r="R12" s="161"/>
      <c r="S12" s="219"/>
      <c r="T12" s="191">
        <v>20000</v>
      </c>
      <c r="U12" s="60" t="s">
        <v>54</v>
      </c>
      <c r="V12" s="80" t="s">
        <v>559</v>
      </c>
      <c r="W12" s="144"/>
      <c r="X12" s="63" t="s">
        <v>166</v>
      </c>
    </row>
    <row r="13" spans="1:30" ht="183" customHeight="1" x14ac:dyDescent="0.3">
      <c r="A13" s="64"/>
      <c r="B13" s="59" t="s">
        <v>319</v>
      </c>
      <c r="C13" s="152" t="s">
        <v>406</v>
      </c>
      <c r="D13" s="60" t="s">
        <v>131</v>
      </c>
      <c r="E13" s="60" t="s">
        <v>86</v>
      </c>
      <c r="F13" s="60" t="s">
        <v>102</v>
      </c>
      <c r="G13" s="68"/>
      <c r="H13" s="219"/>
      <c r="I13" s="219"/>
      <c r="J13" s="219"/>
      <c r="K13" s="219"/>
      <c r="L13" s="219"/>
      <c r="M13" s="219"/>
      <c r="N13" s="219"/>
      <c r="O13" s="219"/>
      <c r="P13" s="225">
        <v>12</v>
      </c>
      <c r="Q13" s="219"/>
      <c r="R13" s="219"/>
      <c r="S13" s="219"/>
      <c r="T13" s="191">
        <v>15500</v>
      </c>
      <c r="U13" s="81" t="s">
        <v>54</v>
      </c>
      <c r="V13" s="80" t="s">
        <v>434</v>
      </c>
      <c r="W13" s="81"/>
      <c r="X13" s="220" t="s">
        <v>164</v>
      </c>
    </row>
    <row r="14" spans="1:30" ht="45.75" customHeight="1" x14ac:dyDescent="0.3">
      <c r="A14" s="217" t="s">
        <v>267</v>
      </c>
      <c r="B14" s="381" t="s">
        <v>276</v>
      </c>
      <c r="C14" s="381"/>
      <c r="D14" s="381"/>
      <c r="E14" s="381"/>
      <c r="F14" s="381"/>
      <c r="G14" s="381"/>
      <c r="H14" s="381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81"/>
      <c r="V14" s="222"/>
      <c r="W14" s="81"/>
      <c r="X14" s="223"/>
    </row>
    <row r="15" spans="1:30" s="27" customFormat="1" ht="88.5" customHeight="1" x14ac:dyDescent="0.3">
      <c r="A15" s="157"/>
      <c r="B15" s="59" t="s">
        <v>236</v>
      </c>
      <c r="C15" s="152" t="s">
        <v>407</v>
      </c>
      <c r="D15" s="60" t="s">
        <v>233</v>
      </c>
      <c r="E15" s="60" t="s">
        <v>234</v>
      </c>
      <c r="F15" s="60" t="s">
        <v>235</v>
      </c>
      <c r="G15" s="65" t="s">
        <v>237</v>
      </c>
      <c r="H15" s="139"/>
      <c r="I15" s="154" t="s">
        <v>60</v>
      </c>
      <c r="J15" s="154"/>
      <c r="K15" s="154"/>
      <c r="L15" s="154" t="s">
        <v>60</v>
      </c>
      <c r="M15" s="154"/>
      <c r="N15" s="154"/>
      <c r="O15" s="154" t="s">
        <v>60</v>
      </c>
      <c r="P15" s="154"/>
      <c r="Q15" s="154"/>
      <c r="R15" s="154" t="s">
        <v>60</v>
      </c>
      <c r="S15" s="154"/>
      <c r="T15" s="215">
        <v>28800</v>
      </c>
      <c r="U15" s="62" t="s">
        <v>54</v>
      </c>
      <c r="V15" s="59" t="s">
        <v>560</v>
      </c>
      <c r="W15" s="60"/>
      <c r="X15" s="60" t="s">
        <v>593</v>
      </c>
    </row>
    <row r="16" spans="1:30" s="27" customFormat="1" ht="83.25" customHeight="1" x14ac:dyDescent="0.3">
      <c r="A16" s="157"/>
      <c r="B16" s="202" t="s">
        <v>435</v>
      </c>
      <c r="C16" s="152" t="s">
        <v>409</v>
      </c>
      <c r="D16" s="60" t="s">
        <v>212</v>
      </c>
      <c r="E16" s="60" t="s">
        <v>116</v>
      </c>
      <c r="F16" s="60" t="s">
        <v>102</v>
      </c>
      <c r="G16" s="65" t="s">
        <v>206</v>
      </c>
      <c r="H16" s="139"/>
      <c r="I16" s="139"/>
      <c r="J16" s="73"/>
      <c r="K16" s="154"/>
      <c r="L16" s="154" t="s">
        <v>60</v>
      </c>
      <c r="M16" s="154"/>
      <c r="N16" s="154"/>
      <c r="O16" s="154"/>
      <c r="P16" s="154"/>
      <c r="Q16" s="73" t="s">
        <v>60</v>
      </c>
      <c r="R16" s="139"/>
      <c r="S16" s="139"/>
      <c r="T16" s="62">
        <v>6000</v>
      </c>
      <c r="U16" s="62" t="s">
        <v>54</v>
      </c>
      <c r="V16" s="202" t="s">
        <v>561</v>
      </c>
      <c r="W16" s="60"/>
      <c r="X16" s="60" t="s">
        <v>207</v>
      </c>
    </row>
    <row r="17" spans="1:26" s="27" customFormat="1" ht="81.75" customHeight="1" x14ac:dyDescent="0.3">
      <c r="A17" s="157"/>
      <c r="B17" s="59" t="s">
        <v>320</v>
      </c>
      <c r="C17" s="152" t="s">
        <v>408</v>
      </c>
      <c r="D17" s="224" t="s">
        <v>212</v>
      </c>
      <c r="E17" s="60" t="s">
        <v>208</v>
      </c>
      <c r="F17" s="60" t="s">
        <v>209</v>
      </c>
      <c r="G17" s="65" t="s">
        <v>206</v>
      </c>
      <c r="H17" s="139"/>
      <c r="I17" s="139"/>
      <c r="J17" s="154"/>
      <c r="K17" s="154"/>
      <c r="L17" s="154" t="s">
        <v>60</v>
      </c>
      <c r="M17" s="154"/>
      <c r="N17" s="154"/>
      <c r="O17" s="154"/>
      <c r="P17" s="154"/>
      <c r="Q17" s="154" t="s">
        <v>60</v>
      </c>
      <c r="R17" s="154"/>
      <c r="S17" s="139"/>
      <c r="T17" s="62">
        <v>12000</v>
      </c>
      <c r="U17" s="62" t="s">
        <v>54</v>
      </c>
      <c r="V17" s="59" t="s">
        <v>562</v>
      </c>
      <c r="W17" s="60"/>
      <c r="X17" s="60" t="s">
        <v>207</v>
      </c>
    </row>
    <row r="18" spans="1:26" s="27" customFormat="1" ht="138" customHeight="1" x14ac:dyDescent="0.3">
      <c r="A18" s="157"/>
      <c r="B18" s="59" t="s">
        <v>321</v>
      </c>
      <c r="C18" s="152" t="s">
        <v>410</v>
      </c>
      <c r="D18" s="224" t="s">
        <v>211</v>
      </c>
      <c r="E18" s="60" t="s">
        <v>672</v>
      </c>
      <c r="F18" s="60" t="s">
        <v>102</v>
      </c>
      <c r="G18" s="65"/>
      <c r="H18" s="139"/>
      <c r="I18" s="139"/>
      <c r="J18" s="154" t="s">
        <v>60</v>
      </c>
      <c r="K18" s="154"/>
      <c r="L18" s="154"/>
      <c r="M18" s="154"/>
      <c r="N18" s="154"/>
      <c r="O18" s="154"/>
      <c r="P18" s="154"/>
      <c r="Q18" s="154"/>
      <c r="R18" s="154"/>
      <c r="S18" s="139"/>
      <c r="T18" s="62">
        <v>14200</v>
      </c>
      <c r="U18" s="62" t="s">
        <v>54</v>
      </c>
      <c r="V18" s="59" t="s">
        <v>563</v>
      </c>
      <c r="W18" s="60"/>
      <c r="X18" s="60" t="s">
        <v>210</v>
      </c>
    </row>
    <row r="19" spans="1:26" ht="141" customHeight="1" x14ac:dyDescent="0.3">
      <c r="A19" s="217" t="s">
        <v>268</v>
      </c>
      <c r="B19" s="381" t="s">
        <v>488</v>
      </c>
      <c r="C19" s="381"/>
      <c r="D19" s="381"/>
      <c r="E19" s="381"/>
      <c r="F19" s="381"/>
      <c r="G19" s="381"/>
      <c r="H19" s="381"/>
      <c r="I19" s="381"/>
      <c r="J19" s="381"/>
      <c r="K19" s="381"/>
      <c r="L19" s="381"/>
      <c r="M19" s="381"/>
      <c r="N19" s="381"/>
      <c r="O19" s="381"/>
      <c r="P19" s="381"/>
      <c r="Q19" s="381"/>
      <c r="R19" s="381"/>
      <c r="S19" s="381"/>
      <c r="T19" s="381"/>
      <c r="U19" s="381"/>
      <c r="V19" s="222"/>
      <c r="W19" s="81"/>
      <c r="X19" s="223"/>
    </row>
    <row r="20" spans="1:26" ht="90" customHeight="1" x14ac:dyDescent="0.3">
      <c r="A20" s="67"/>
      <c r="B20" s="59" t="s">
        <v>525</v>
      </c>
      <c r="C20" s="152" t="s">
        <v>411</v>
      </c>
      <c r="D20" s="60" t="s">
        <v>127</v>
      </c>
      <c r="E20" s="63" t="s">
        <v>522</v>
      </c>
      <c r="F20" s="60" t="s">
        <v>102</v>
      </c>
      <c r="G20" s="68"/>
      <c r="H20" s="219"/>
      <c r="I20" s="219"/>
      <c r="J20" s="248" t="s">
        <v>523</v>
      </c>
      <c r="K20" s="219"/>
      <c r="L20" s="219"/>
      <c r="M20" s="248" t="s">
        <v>524</v>
      </c>
      <c r="N20" s="219"/>
      <c r="O20" s="219"/>
      <c r="P20" s="248" t="s">
        <v>137</v>
      </c>
      <c r="Q20" s="219"/>
      <c r="R20" s="219"/>
      <c r="S20" s="248" t="s">
        <v>137</v>
      </c>
      <c r="T20" s="191">
        <v>4800</v>
      </c>
      <c r="U20" s="81" t="s">
        <v>54</v>
      </c>
      <c r="V20" s="80" t="s">
        <v>526</v>
      </c>
      <c r="W20" s="81"/>
      <c r="X20" s="220" t="s">
        <v>164</v>
      </c>
    </row>
    <row r="21" spans="1:26" ht="185.25" customHeight="1" x14ac:dyDescent="0.3">
      <c r="A21" s="67"/>
      <c r="B21" s="285" t="s">
        <v>322</v>
      </c>
      <c r="C21" s="285" t="s">
        <v>412</v>
      </c>
      <c r="D21" s="60" t="s">
        <v>131</v>
      </c>
      <c r="E21" s="63" t="s">
        <v>98</v>
      </c>
      <c r="F21" s="60" t="s">
        <v>102</v>
      </c>
      <c r="G21" s="68"/>
      <c r="H21" s="219"/>
      <c r="I21" s="219"/>
      <c r="J21" s="219"/>
      <c r="K21" s="219"/>
      <c r="L21" s="219"/>
      <c r="M21" s="219"/>
      <c r="N21" s="219"/>
      <c r="O21" s="219"/>
      <c r="P21" s="225" t="s">
        <v>60</v>
      </c>
      <c r="Q21" s="219"/>
      <c r="R21" s="219"/>
      <c r="S21" s="219"/>
      <c r="T21" s="191">
        <v>163000</v>
      </c>
      <c r="U21" s="288" t="s">
        <v>54</v>
      </c>
      <c r="V21" s="80" t="s">
        <v>639</v>
      </c>
      <c r="W21" s="288"/>
      <c r="X21" s="220" t="s">
        <v>170</v>
      </c>
    </row>
    <row r="22" spans="1:26" ht="85.5" customHeight="1" x14ac:dyDescent="0.3">
      <c r="A22" s="67"/>
      <c r="B22" s="80" t="s">
        <v>498</v>
      </c>
      <c r="C22" s="79" t="s">
        <v>499</v>
      </c>
      <c r="D22" s="81" t="s">
        <v>239</v>
      </c>
      <c r="E22" s="81" t="s">
        <v>98</v>
      </c>
      <c r="F22" s="81" t="s">
        <v>102</v>
      </c>
      <c r="G22" s="217"/>
      <c r="H22" s="218"/>
      <c r="I22" s="219" t="s">
        <v>60</v>
      </c>
      <c r="J22" s="218"/>
      <c r="K22" s="67"/>
      <c r="L22" s="190" t="s">
        <v>60</v>
      </c>
      <c r="M22" s="219"/>
      <c r="N22" s="190"/>
      <c r="O22" s="190" t="s">
        <v>60</v>
      </c>
      <c r="P22" s="219"/>
      <c r="Q22" s="161"/>
      <c r="R22" s="161" t="s">
        <v>60</v>
      </c>
      <c r="S22" s="219"/>
      <c r="T22" s="191">
        <v>20000</v>
      </c>
      <c r="U22" s="81" t="s">
        <v>54</v>
      </c>
      <c r="V22" s="80" t="s">
        <v>640</v>
      </c>
      <c r="W22" s="81"/>
      <c r="X22" s="220" t="s">
        <v>497</v>
      </c>
    </row>
    <row r="23" spans="1:26" ht="120" customHeight="1" x14ac:dyDescent="0.3">
      <c r="A23" s="67"/>
      <c r="B23" s="80" t="s">
        <v>323</v>
      </c>
      <c r="C23" s="79" t="s">
        <v>413</v>
      </c>
      <c r="D23" s="81" t="s">
        <v>131</v>
      </c>
      <c r="E23" s="81" t="s">
        <v>116</v>
      </c>
      <c r="F23" s="81" t="s">
        <v>102</v>
      </c>
      <c r="G23" s="217"/>
      <c r="H23" s="218"/>
      <c r="I23" s="219"/>
      <c r="J23" s="218" t="s">
        <v>60</v>
      </c>
      <c r="K23" s="144"/>
      <c r="L23" s="160"/>
      <c r="M23" s="219"/>
      <c r="N23" s="160"/>
      <c r="O23" s="160"/>
      <c r="P23" s="219"/>
      <c r="Q23" s="161"/>
      <c r="R23" s="161"/>
      <c r="S23" s="219"/>
      <c r="T23" s="191">
        <v>6600</v>
      </c>
      <c r="U23" s="81" t="s">
        <v>54</v>
      </c>
      <c r="V23" s="80" t="s">
        <v>558</v>
      </c>
      <c r="W23" s="81"/>
      <c r="X23" s="220" t="s">
        <v>166</v>
      </c>
    </row>
    <row r="24" spans="1:26" ht="120.75" customHeight="1" x14ac:dyDescent="0.3">
      <c r="A24" s="217" t="s">
        <v>84</v>
      </c>
      <c r="B24" s="381" t="s">
        <v>402</v>
      </c>
      <c r="C24" s="381"/>
      <c r="D24" s="381"/>
      <c r="E24" s="381"/>
      <c r="F24" s="381"/>
      <c r="G24" s="381"/>
      <c r="H24" s="381"/>
      <c r="I24" s="381"/>
      <c r="J24" s="381"/>
      <c r="K24" s="381"/>
      <c r="L24" s="381"/>
      <c r="M24" s="381"/>
      <c r="N24" s="381"/>
      <c r="O24" s="381"/>
      <c r="P24" s="381"/>
      <c r="Q24" s="381"/>
      <c r="R24" s="381"/>
      <c r="S24" s="381"/>
      <c r="T24" s="381"/>
      <c r="U24" s="381"/>
      <c r="V24" s="80"/>
      <c r="W24" s="81"/>
      <c r="X24" s="223"/>
    </row>
    <row r="25" spans="1:26" ht="90.75" customHeight="1" x14ac:dyDescent="0.3">
      <c r="A25" s="81"/>
      <c r="B25" s="80" t="s">
        <v>331</v>
      </c>
      <c r="C25" s="79" t="s">
        <v>414</v>
      </c>
      <c r="D25" s="60" t="s">
        <v>131</v>
      </c>
      <c r="E25" s="81" t="s">
        <v>98</v>
      </c>
      <c r="F25" s="60" t="s">
        <v>102</v>
      </c>
      <c r="G25" s="189"/>
      <c r="H25" s="80"/>
      <c r="I25" s="219"/>
      <c r="J25" s="80"/>
      <c r="K25" s="81" t="s">
        <v>60</v>
      </c>
      <c r="L25" s="160"/>
      <c r="M25" s="160"/>
      <c r="N25" s="160"/>
      <c r="O25" s="160"/>
      <c r="P25" s="160"/>
      <c r="Q25" s="161"/>
      <c r="R25" s="161"/>
      <c r="S25" s="161"/>
      <c r="T25" s="191">
        <v>10000</v>
      </c>
      <c r="U25" s="60" t="s">
        <v>54</v>
      </c>
      <c r="V25" s="79" t="s">
        <v>564</v>
      </c>
      <c r="W25" s="81"/>
      <c r="X25" s="220" t="s">
        <v>166</v>
      </c>
    </row>
    <row r="26" spans="1:26" ht="84" customHeight="1" x14ac:dyDescent="0.3">
      <c r="A26" s="221"/>
      <c r="B26" s="80" t="s">
        <v>504</v>
      </c>
      <c r="C26" s="79" t="s">
        <v>503</v>
      </c>
      <c r="D26" s="60" t="s">
        <v>131</v>
      </c>
      <c r="E26" s="221" t="s">
        <v>98</v>
      </c>
      <c r="F26" s="60" t="s">
        <v>102</v>
      </c>
      <c r="G26" s="189"/>
      <c r="H26" s="80"/>
      <c r="I26" s="219"/>
      <c r="J26" s="80"/>
      <c r="K26" s="221" t="s">
        <v>60</v>
      </c>
      <c r="L26" s="160"/>
      <c r="M26" s="160"/>
      <c r="N26" s="160"/>
      <c r="O26" s="160"/>
      <c r="P26" s="160"/>
      <c r="Q26" s="161"/>
      <c r="R26" s="161"/>
      <c r="S26" s="161"/>
      <c r="T26" s="191">
        <v>10000</v>
      </c>
      <c r="U26" s="60" t="s">
        <v>54</v>
      </c>
      <c r="V26" s="79" t="s">
        <v>564</v>
      </c>
      <c r="W26" s="221"/>
      <c r="X26" s="220" t="s">
        <v>166</v>
      </c>
    </row>
    <row r="27" spans="1:26" ht="218.25" customHeight="1" x14ac:dyDescent="0.3">
      <c r="A27" s="221"/>
      <c r="B27" s="80" t="s">
        <v>500</v>
      </c>
      <c r="C27" s="79" t="s">
        <v>676</v>
      </c>
      <c r="D27" s="242" t="s">
        <v>131</v>
      </c>
      <c r="E27" s="60" t="s">
        <v>180</v>
      </c>
      <c r="F27" s="60" t="s">
        <v>501</v>
      </c>
      <c r="G27" s="189"/>
      <c r="H27" s="80"/>
      <c r="I27" s="219"/>
      <c r="J27" s="80"/>
      <c r="K27" s="221"/>
      <c r="L27" s="160"/>
      <c r="M27" s="160"/>
      <c r="N27" s="160"/>
      <c r="O27" s="160"/>
      <c r="P27" s="160"/>
      <c r="Q27" s="161"/>
      <c r="R27" s="161"/>
      <c r="S27" s="161"/>
      <c r="T27" s="191">
        <v>233800</v>
      </c>
      <c r="U27" s="60" t="s">
        <v>54</v>
      </c>
      <c r="V27" s="79" t="s">
        <v>648</v>
      </c>
      <c r="W27" s="221"/>
      <c r="X27" s="220" t="s">
        <v>166</v>
      </c>
    </row>
    <row r="28" spans="1:26" ht="198" customHeight="1" x14ac:dyDescent="0.3">
      <c r="A28" s="81"/>
      <c r="B28" s="80" t="s">
        <v>324</v>
      </c>
      <c r="C28" s="79" t="s">
        <v>415</v>
      </c>
      <c r="D28" s="60" t="s">
        <v>131</v>
      </c>
      <c r="E28" s="81" t="s">
        <v>325</v>
      </c>
      <c r="F28" s="80" t="s">
        <v>669</v>
      </c>
      <c r="G28" s="217" t="s">
        <v>326</v>
      </c>
      <c r="H28" s="81"/>
      <c r="I28" s="81"/>
      <c r="J28" s="81"/>
      <c r="K28" s="81" t="s">
        <v>60</v>
      </c>
      <c r="L28" s="160"/>
      <c r="M28" s="160"/>
      <c r="N28" s="160"/>
      <c r="O28" s="160"/>
      <c r="P28" s="160"/>
      <c r="Q28" s="161"/>
      <c r="R28" s="161"/>
      <c r="S28" s="161"/>
      <c r="T28" s="191">
        <v>705000</v>
      </c>
      <c r="U28" s="220" t="s">
        <v>54</v>
      </c>
      <c r="V28" s="80" t="s">
        <v>673</v>
      </c>
      <c r="W28" s="226"/>
      <c r="X28" s="220" t="s">
        <v>166</v>
      </c>
      <c r="Z28" s="74" t="s">
        <v>169</v>
      </c>
    </row>
    <row r="29" spans="1:26" ht="168" customHeight="1" x14ac:dyDescent="0.3">
      <c r="A29" s="81"/>
      <c r="B29" s="80" t="s">
        <v>327</v>
      </c>
      <c r="C29" s="79" t="s">
        <v>416</v>
      </c>
      <c r="D29" s="60" t="s">
        <v>328</v>
      </c>
      <c r="E29" s="81" t="s">
        <v>124</v>
      </c>
      <c r="F29" s="81" t="s">
        <v>329</v>
      </c>
      <c r="G29" s="217"/>
      <c r="H29" s="81"/>
      <c r="I29" s="81"/>
      <c r="J29" s="217"/>
      <c r="K29" s="80"/>
      <c r="L29" s="63" t="s">
        <v>60</v>
      </c>
      <c r="M29" s="160"/>
      <c r="N29" s="160"/>
      <c r="O29" s="160"/>
      <c r="P29" s="160"/>
      <c r="Q29" s="161"/>
      <c r="R29" s="161"/>
      <c r="S29" s="161"/>
      <c r="T29" s="191">
        <v>77000</v>
      </c>
      <c r="U29" s="60" t="s">
        <v>54</v>
      </c>
      <c r="V29" s="80" t="s">
        <v>330</v>
      </c>
      <c r="W29" s="226"/>
      <c r="X29" s="220" t="s">
        <v>166</v>
      </c>
      <c r="Z29" s="74"/>
    </row>
    <row r="30" spans="1:26" s="41" customFormat="1" ht="75.75" customHeight="1" x14ac:dyDescent="0.3">
      <c r="A30" s="247"/>
      <c r="B30" s="80" t="s">
        <v>678</v>
      </c>
      <c r="C30" s="79"/>
      <c r="D30" s="350" t="s">
        <v>502</v>
      </c>
      <c r="E30" s="350" t="s">
        <v>595</v>
      </c>
      <c r="F30" s="350" t="s">
        <v>102</v>
      </c>
      <c r="G30" s="217"/>
      <c r="H30" s="352" t="s">
        <v>60</v>
      </c>
      <c r="I30" s="352" t="s">
        <v>60</v>
      </c>
      <c r="J30" s="352" t="s">
        <v>60</v>
      </c>
      <c r="K30" s="352" t="s">
        <v>60</v>
      </c>
      <c r="L30" s="352" t="s">
        <v>60</v>
      </c>
      <c r="M30" s="352" t="s">
        <v>60</v>
      </c>
      <c r="N30" s="352" t="s">
        <v>60</v>
      </c>
      <c r="O30" s="352" t="s">
        <v>60</v>
      </c>
      <c r="P30" s="352" t="s">
        <v>60</v>
      </c>
      <c r="Q30" s="352" t="s">
        <v>60</v>
      </c>
      <c r="R30" s="352" t="s">
        <v>60</v>
      </c>
      <c r="S30" s="352" t="s">
        <v>60</v>
      </c>
      <c r="T30" s="191">
        <v>180000</v>
      </c>
      <c r="U30" s="350" t="s">
        <v>594</v>
      </c>
      <c r="V30" s="80" t="s">
        <v>675</v>
      </c>
      <c r="W30" s="283"/>
      <c r="X30" s="220" t="s">
        <v>166</v>
      </c>
      <c r="Z30" s="284"/>
    </row>
    <row r="31" spans="1:26" ht="91.5" customHeight="1" x14ac:dyDescent="0.3">
      <c r="A31" s="278"/>
      <c r="B31" s="80" t="s">
        <v>677</v>
      </c>
      <c r="C31" s="79"/>
      <c r="D31" s="339" t="s">
        <v>502</v>
      </c>
      <c r="E31" s="339" t="s">
        <v>595</v>
      </c>
      <c r="F31" s="339" t="s">
        <v>177</v>
      </c>
      <c r="G31" s="217"/>
      <c r="H31" s="278" t="s">
        <v>60</v>
      </c>
      <c r="I31" s="278" t="s">
        <v>60</v>
      </c>
      <c r="J31" s="278" t="s">
        <v>60</v>
      </c>
      <c r="K31" s="278" t="s">
        <v>60</v>
      </c>
      <c r="L31" s="278" t="s">
        <v>60</v>
      </c>
      <c r="M31" s="278" t="s">
        <v>60</v>
      </c>
      <c r="N31" s="278" t="s">
        <v>60</v>
      </c>
      <c r="O31" s="278" t="s">
        <v>60</v>
      </c>
      <c r="P31" s="278" t="s">
        <v>60</v>
      </c>
      <c r="Q31" s="278" t="s">
        <v>60</v>
      </c>
      <c r="R31" s="278" t="s">
        <v>60</v>
      </c>
      <c r="S31" s="278" t="s">
        <v>60</v>
      </c>
      <c r="T31" s="191">
        <v>41600</v>
      </c>
      <c r="U31" s="60" t="s">
        <v>54</v>
      </c>
      <c r="V31" s="80" t="s">
        <v>596</v>
      </c>
      <c r="W31" s="226"/>
      <c r="X31" s="282" t="s">
        <v>177</v>
      </c>
      <c r="Z31" s="74"/>
    </row>
    <row r="32" spans="1:26" ht="121.5" customHeight="1" x14ac:dyDescent="0.3">
      <c r="A32" s="80"/>
      <c r="B32" s="312" t="s">
        <v>641</v>
      </c>
      <c r="C32" s="312" t="s">
        <v>642</v>
      </c>
      <c r="D32" s="60" t="s">
        <v>643</v>
      </c>
      <c r="E32" s="60" t="s">
        <v>98</v>
      </c>
      <c r="F32" s="60" t="s">
        <v>102</v>
      </c>
      <c r="G32" s="238"/>
      <c r="H32" s="239"/>
      <c r="I32" s="239"/>
      <c r="J32" s="239"/>
      <c r="K32" s="154"/>
      <c r="L32" s="154" t="s">
        <v>60</v>
      </c>
      <c r="M32" s="154" t="s">
        <v>60</v>
      </c>
      <c r="N32" s="239"/>
      <c r="O32" s="241"/>
      <c r="P32" s="239"/>
      <c r="Q32" s="154" t="s">
        <v>60</v>
      </c>
      <c r="R32" s="154" t="s">
        <v>60</v>
      </c>
      <c r="S32" s="154"/>
      <c r="T32" s="62">
        <v>45000</v>
      </c>
      <c r="U32" s="60" t="s">
        <v>54</v>
      </c>
      <c r="V32" s="342" t="s">
        <v>659</v>
      </c>
      <c r="W32" s="213"/>
      <c r="X32" s="60" t="s">
        <v>55</v>
      </c>
      <c r="Z32" s="74"/>
    </row>
    <row r="33" spans="1:30" ht="18.75" x14ac:dyDescent="0.3">
      <c r="A33" s="13"/>
      <c r="B33" s="14"/>
      <c r="C33" s="15"/>
      <c r="D33" s="15"/>
      <c r="E33" s="16"/>
      <c r="F33" s="15"/>
      <c r="G33" s="17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40"/>
      <c r="U33" s="15"/>
      <c r="V33" s="14"/>
      <c r="W33" s="15"/>
      <c r="X33" s="15"/>
      <c r="Z33" s="31">
        <f>SUM(Z9:Z32)</f>
        <v>0</v>
      </c>
      <c r="AA33" s="31">
        <f>SUM(AA9:AA32)</f>
        <v>0</v>
      </c>
      <c r="AB33" s="31">
        <f>SUM(AB9:AB32)</f>
        <v>0</v>
      </c>
      <c r="AC33" s="31">
        <f>SUM(AC9:AC32)</f>
        <v>0</v>
      </c>
      <c r="AD33" s="31">
        <f>SUM(AD9:AD32)</f>
        <v>0</v>
      </c>
    </row>
    <row r="34" spans="1:30" ht="21" customHeight="1" x14ac:dyDescent="0.3">
      <c r="A34" s="28"/>
      <c r="B34" s="20" t="s">
        <v>29</v>
      </c>
      <c r="C34" s="372" t="s">
        <v>719</v>
      </c>
      <c r="D34" s="372"/>
      <c r="E34" s="372"/>
      <c r="F34" s="372"/>
      <c r="G34" s="372"/>
      <c r="H34" s="372"/>
      <c r="I34" s="372"/>
      <c r="J34" s="372"/>
      <c r="K34" s="372"/>
      <c r="L34" s="372"/>
      <c r="M34" s="51"/>
      <c r="N34" s="371"/>
      <c r="O34" s="371"/>
      <c r="P34" s="41"/>
      <c r="Q34" s="51"/>
      <c r="R34" s="51"/>
      <c r="S34" s="51"/>
      <c r="T34" s="52"/>
      <c r="U34" s="51"/>
      <c r="V34" s="51"/>
      <c r="W34" s="21"/>
      <c r="X34" s="21"/>
    </row>
    <row r="35" spans="1:30" ht="21" customHeight="1" x14ac:dyDescent="0.3">
      <c r="A35" s="28"/>
      <c r="B35" s="21"/>
      <c r="C35" s="23" t="s">
        <v>381</v>
      </c>
      <c r="D35" s="372" t="s">
        <v>718</v>
      </c>
      <c r="E35" s="372"/>
      <c r="F35" s="372"/>
      <c r="G35" s="372"/>
      <c r="H35" s="372"/>
      <c r="I35" s="372"/>
      <c r="J35" s="372"/>
      <c r="K35" s="372"/>
      <c r="L35" s="372"/>
      <c r="M35" s="51"/>
      <c r="N35" s="371"/>
      <c r="O35" s="371"/>
      <c r="P35" s="51"/>
      <c r="Q35" s="51"/>
      <c r="R35" s="51"/>
      <c r="S35" s="51"/>
      <c r="T35" s="51"/>
      <c r="U35" s="51"/>
      <c r="V35" s="51"/>
      <c r="W35" s="21"/>
      <c r="X35" s="21"/>
    </row>
    <row r="36" spans="1:30" ht="21" customHeight="1" x14ac:dyDescent="0.3">
      <c r="A36" s="28"/>
      <c r="B36" s="41"/>
      <c r="C36" s="41"/>
      <c r="D36" s="373" t="s">
        <v>717</v>
      </c>
      <c r="E36" s="373"/>
      <c r="F36" s="373"/>
      <c r="G36" s="54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21"/>
      <c r="X36" s="21"/>
    </row>
    <row r="37" spans="1:30" ht="21" customHeight="1" x14ac:dyDescent="0.3">
      <c r="B37" s="41"/>
      <c r="C37" s="41"/>
      <c r="D37" s="41"/>
      <c r="E37" s="41"/>
      <c r="F37" s="41"/>
      <c r="G37" s="54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</row>
    <row r="38" spans="1:30" ht="21" customHeight="1" x14ac:dyDescent="0.3">
      <c r="B38" s="41"/>
      <c r="C38" s="41"/>
      <c r="D38" s="41"/>
      <c r="E38" s="41"/>
      <c r="F38" s="41"/>
      <c r="G38" s="54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41"/>
    </row>
    <row r="39" spans="1:30" ht="21" customHeight="1" x14ac:dyDescent="0.3">
      <c r="B39" s="41"/>
      <c r="C39" s="41"/>
      <c r="D39" s="41"/>
      <c r="E39" s="41"/>
      <c r="F39" s="41"/>
      <c r="G39" s="54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</row>
    <row r="40" spans="1:30" ht="21" customHeight="1" x14ac:dyDescent="0.3">
      <c r="B40" s="41"/>
      <c r="C40" s="41"/>
      <c r="D40" s="41"/>
      <c r="E40" s="41"/>
      <c r="F40" s="41"/>
      <c r="G40" s="54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</row>
    <row r="41" spans="1:30" ht="21" customHeight="1" x14ac:dyDescent="0.3">
      <c r="B41" s="41"/>
      <c r="C41" s="41"/>
      <c r="D41" s="41"/>
      <c r="E41" s="41"/>
      <c r="F41" s="41"/>
      <c r="G41" s="54"/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41"/>
    </row>
    <row r="42" spans="1:30" ht="21" customHeight="1" x14ac:dyDescent="0.3">
      <c r="B42" s="41"/>
      <c r="C42" s="41"/>
      <c r="D42" s="41"/>
      <c r="E42" s="41"/>
      <c r="F42" s="41"/>
      <c r="G42" s="54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1"/>
      <c r="U42" s="41"/>
      <c r="V42" s="41"/>
    </row>
    <row r="43" spans="1:30" ht="21" customHeight="1" x14ac:dyDescent="0.3">
      <c r="B43" s="41"/>
      <c r="C43" s="41"/>
      <c r="D43" s="41"/>
      <c r="E43" s="41"/>
      <c r="F43" s="41"/>
      <c r="G43" s="54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1"/>
      <c r="U43" s="41"/>
      <c r="V43" s="41"/>
    </row>
    <row r="44" spans="1:30" ht="21" customHeight="1" x14ac:dyDescent="0.3">
      <c r="B44" s="41"/>
      <c r="C44" s="41"/>
      <c r="D44" s="41"/>
      <c r="E44" s="41"/>
      <c r="F44" s="41"/>
      <c r="G44" s="54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1"/>
      <c r="U44" s="41"/>
      <c r="V44" s="41"/>
    </row>
    <row r="45" spans="1:30" ht="21" customHeight="1" x14ac:dyDescent="0.3">
      <c r="B45" s="41"/>
      <c r="C45" s="41"/>
      <c r="D45" s="41"/>
      <c r="E45" s="41"/>
      <c r="F45" s="41"/>
      <c r="G45" s="54"/>
      <c r="H45" s="41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  <c r="U45" s="41"/>
      <c r="V45" s="41"/>
    </row>
    <row r="46" spans="1:30" ht="21" customHeight="1" x14ac:dyDescent="0.3">
      <c r="B46" s="41"/>
      <c r="C46" s="41"/>
      <c r="D46" s="41"/>
      <c r="E46" s="41"/>
      <c r="F46" s="41"/>
      <c r="G46" s="54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41"/>
    </row>
    <row r="47" spans="1:30" ht="21" customHeight="1" x14ac:dyDescent="0.3">
      <c r="B47" s="41"/>
      <c r="C47" s="41"/>
      <c r="D47" s="41"/>
      <c r="E47" s="41"/>
      <c r="F47" s="41"/>
      <c r="G47" s="54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  <c r="T47" s="41"/>
      <c r="U47" s="41"/>
      <c r="V47" s="41"/>
    </row>
  </sheetData>
  <mergeCells count="34">
    <mergeCell ref="C3:S3"/>
    <mergeCell ref="B4:S4"/>
    <mergeCell ref="C34:L34"/>
    <mergeCell ref="D35:L35"/>
    <mergeCell ref="D36:F36"/>
    <mergeCell ref="H6:S6"/>
    <mergeCell ref="N35:O35"/>
    <mergeCell ref="T6:V6"/>
    <mergeCell ref="V7:V8"/>
    <mergeCell ref="T7:T8"/>
    <mergeCell ref="U7:U8"/>
    <mergeCell ref="N34:O34"/>
    <mergeCell ref="Q7:S7"/>
    <mergeCell ref="B9:U9"/>
    <mergeCell ref="B11:U11"/>
    <mergeCell ref="B14:U14"/>
    <mergeCell ref="B19:U19"/>
    <mergeCell ref="B24:U24"/>
    <mergeCell ref="A1:X1"/>
    <mergeCell ref="A2:X2"/>
    <mergeCell ref="T5:U5"/>
    <mergeCell ref="A6:A8"/>
    <mergeCell ref="B6:B8"/>
    <mergeCell ref="C6:C8"/>
    <mergeCell ref="D6:E6"/>
    <mergeCell ref="F6:F8"/>
    <mergeCell ref="G6:G8"/>
    <mergeCell ref="W6:W8"/>
    <mergeCell ref="X6:X8"/>
    <mergeCell ref="D7:D8"/>
    <mergeCell ref="E7:E8"/>
    <mergeCell ref="H7:J7"/>
    <mergeCell ref="K7:M7"/>
    <mergeCell ref="N7:P7"/>
  </mergeCells>
  <printOptions horizontalCentered="1"/>
  <pageMargins left="0.23622047244094491" right="0.23622047244094491" top="0.15748031496062992" bottom="0.15748031496062992" header="0.31496062992125984" footer="0.31496062992125984"/>
  <pageSetup paperSize="9" scale="65" orientation="landscape" r:id="rId1"/>
  <rowBreaks count="5" manualBreakCount="5">
    <brk id="10" max="23" man="1"/>
    <brk id="15" max="23" man="1"/>
    <brk id="20" max="23" man="1"/>
    <brk id="25" max="23" man="1"/>
    <brk id="29" max="23" man="1"/>
  </rowBreaks>
  <colBreaks count="1" manualBreakCount="1">
    <brk id="24" max="1048575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"/>
  <sheetViews>
    <sheetView workbookViewId="0">
      <selection activeCell="D22" sqref="D22"/>
    </sheetView>
  </sheetViews>
  <sheetFormatPr defaultRowHeight="14.25" x14ac:dyDescent="0.2"/>
  <cols>
    <col min="1" max="1" width="21" customWidth="1"/>
    <col min="2" max="6" width="15.75" customWidth="1"/>
    <col min="7" max="7" width="17" customWidth="1"/>
  </cols>
  <sheetData>
    <row r="1" spans="1:7" ht="24" customHeight="1" x14ac:dyDescent="0.3">
      <c r="A1" s="39" t="s">
        <v>44</v>
      </c>
      <c r="B1" s="33"/>
      <c r="C1" s="33"/>
      <c r="D1" s="33"/>
      <c r="E1" s="33"/>
      <c r="F1" s="33"/>
    </row>
    <row r="2" spans="1:7" ht="24" customHeight="1" x14ac:dyDescent="0.3">
      <c r="A2" s="388" t="s">
        <v>41</v>
      </c>
      <c r="B2" s="390" t="s">
        <v>42</v>
      </c>
      <c r="C2" s="390"/>
      <c r="D2" s="390"/>
      <c r="E2" s="390"/>
      <c r="F2" s="390"/>
      <c r="G2" s="390"/>
    </row>
    <row r="3" spans="1:7" ht="35.25" customHeight="1" x14ac:dyDescent="0.2">
      <c r="A3" s="389"/>
      <c r="B3" s="88" t="s">
        <v>54</v>
      </c>
      <c r="C3" s="88" t="s">
        <v>417</v>
      </c>
      <c r="D3" s="88" t="s">
        <v>605</v>
      </c>
      <c r="E3" s="94" t="s">
        <v>92</v>
      </c>
      <c r="F3" s="360" t="s">
        <v>594</v>
      </c>
      <c r="G3" s="353" t="s">
        <v>720</v>
      </c>
    </row>
    <row r="4" spans="1:7" ht="20.25" x14ac:dyDescent="0.3">
      <c r="A4" s="34" t="s">
        <v>45</v>
      </c>
      <c r="B4" s="89">
        <v>304065</v>
      </c>
      <c r="C4" s="89">
        <v>740300</v>
      </c>
      <c r="D4" s="89"/>
      <c r="E4" s="89"/>
      <c r="F4" s="89"/>
      <c r="G4" s="89">
        <f>SUM(B4:F4)</f>
        <v>1044365</v>
      </c>
    </row>
    <row r="5" spans="1:7" ht="20.25" x14ac:dyDescent="0.3">
      <c r="A5" s="36" t="s">
        <v>46</v>
      </c>
      <c r="B5" s="90">
        <v>100080</v>
      </c>
      <c r="C5" s="90">
        <v>208300</v>
      </c>
      <c r="D5" s="90"/>
      <c r="E5" s="90"/>
      <c r="F5" s="90"/>
      <c r="G5" s="89">
        <f t="shared" ref="G5:G7" si="0">SUM(B5:F5)</f>
        <v>308380</v>
      </c>
    </row>
    <row r="6" spans="1:7" ht="20.25" x14ac:dyDescent="0.3">
      <c r="A6" s="37" t="s">
        <v>47</v>
      </c>
      <c r="B6" s="91">
        <v>347780</v>
      </c>
      <c r="C6" s="91"/>
      <c r="D6" s="91">
        <v>600000</v>
      </c>
      <c r="E6" s="91">
        <v>267940</v>
      </c>
      <c r="F6" s="91"/>
      <c r="G6" s="89">
        <f t="shared" si="0"/>
        <v>1215720</v>
      </c>
    </row>
    <row r="7" spans="1:7" ht="20.25" x14ac:dyDescent="0.3">
      <c r="A7" s="38" t="s">
        <v>48</v>
      </c>
      <c r="B7" s="92">
        <v>1491300</v>
      </c>
      <c r="C7" s="92" t="s">
        <v>418</v>
      </c>
      <c r="D7" s="92" t="s">
        <v>418</v>
      </c>
      <c r="E7" s="92" t="s">
        <v>418</v>
      </c>
      <c r="F7" s="92">
        <v>180000</v>
      </c>
      <c r="G7" s="89">
        <f t="shared" si="0"/>
        <v>1671300</v>
      </c>
    </row>
    <row r="8" spans="1:7" ht="20.25" x14ac:dyDescent="0.3">
      <c r="A8" s="35" t="s">
        <v>721</v>
      </c>
      <c r="B8" s="93">
        <f t="shared" ref="B8:D8" si="1">SUM(B4:B7)</f>
        <v>2243225</v>
      </c>
      <c r="C8" s="93">
        <f t="shared" si="1"/>
        <v>948600</v>
      </c>
      <c r="D8" s="93">
        <f t="shared" si="1"/>
        <v>600000</v>
      </c>
      <c r="E8" s="93">
        <f>SUM(E4:E7)</f>
        <v>267940</v>
      </c>
      <c r="F8" s="93">
        <f t="shared" ref="F8" si="2">SUM(F4:F7)</f>
        <v>180000</v>
      </c>
      <c r="G8" s="93"/>
    </row>
  </sheetData>
  <mergeCells count="2">
    <mergeCell ref="A2:A3"/>
    <mergeCell ref="B2:G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52"/>
  <sheetViews>
    <sheetView zoomScale="89" zoomScaleNormal="89" workbookViewId="0">
      <pane ySplit="4" topLeftCell="A14" activePane="bottomLeft" state="frozen"/>
      <selection pane="bottomLeft" activeCell="B5" sqref="B5:G51"/>
    </sheetView>
  </sheetViews>
  <sheetFormatPr defaultColWidth="9" defaultRowHeight="20.25" x14ac:dyDescent="0.2"/>
  <cols>
    <col min="1" max="1" width="66" style="132" customWidth="1"/>
    <col min="2" max="2" width="13.375" style="132" customWidth="1"/>
    <col min="3" max="3" width="12.375" style="132" customWidth="1"/>
    <col min="4" max="4" width="13.375" style="132" customWidth="1"/>
    <col min="5" max="5" width="16.25" style="132" customWidth="1"/>
    <col min="6" max="6" width="13.875" style="132" customWidth="1"/>
    <col min="7" max="7" width="14.75" style="132" customWidth="1"/>
    <col min="8" max="16384" width="9" style="132"/>
  </cols>
  <sheetData>
    <row r="3" spans="1:7" s="123" customFormat="1" x14ac:dyDescent="0.2">
      <c r="A3" s="391" t="s">
        <v>41</v>
      </c>
      <c r="B3" s="393" t="s">
        <v>42</v>
      </c>
      <c r="C3" s="394"/>
      <c r="D3" s="394"/>
      <c r="E3" s="394"/>
      <c r="F3" s="394"/>
      <c r="G3" s="395"/>
    </row>
    <row r="4" spans="1:7" s="123" customFormat="1" ht="40.5" x14ac:dyDescent="0.2">
      <c r="A4" s="392"/>
      <c r="B4" s="88" t="s">
        <v>54</v>
      </c>
      <c r="C4" s="95" t="s">
        <v>417</v>
      </c>
      <c r="D4" s="88" t="s">
        <v>168</v>
      </c>
      <c r="E4" s="88" t="s">
        <v>238</v>
      </c>
      <c r="F4" s="88" t="s">
        <v>401</v>
      </c>
      <c r="G4" s="131" t="s">
        <v>92</v>
      </c>
    </row>
    <row r="5" spans="1:7" ht="47.25" customHeight="1" x14ac:dyDescent="0.2">
      <c r="A5" s="124" t="s">
        <v>438</v>
      </c>
      <c r="B5" s="125"/>
      <c r="C5" s="125"/>
      <c r="D5" s="125"/>
      <c r="E5" s="125"/>
      <c r="F5" s="125"/>
      <c r="G5" s="125"/>
    </row>
    <row r="6" spans="1:7" ht="44.25" customHeight="1" x14ac:dyDescent="0.2">
      <c r="A6" s="124" t="s">
        <v>436</v>
      </c>
      <c r="B6" s="125"/>
      <c r="C6" s="125"/>
      <c r="D6" s="125"/>
      <c r="E6" s="125"/>
      <c r="F6" s="125"/>
      <c r="G6" s="125"/>
    </row>
    <row r="7" spans="1:7" ht="21.75" customHeight="1" x14ac:dyDescent="0.2">
      <c r="A7" s="124" t="s">
        <v>437</v>
      </c>
      <c r="B7" s="125"/>
      <c r="C7" s="125"/>
      <c r="D7" s="125"/>
      <c r="E7" s="125"/>
      <c r="F7" s="125"/>
      <c r="G7" s="125"/>
    </row>
    <row r="8" spans="1:7" x14ac:dyDescent="0.2">
      <c r="A8" s="124" t="s">
        <v>440</v>
      </c>
      <c r="B8" s="125"/>
      <c r="C8" s="125"/>
      <c r="D8" s="125"/>
      <c r="E8" s="125"/>
      <c r="F8" s="125"/>
      <c r="G8" s="125"/>
    </row>
    <row r="9" spans="1:7" x14ac:dyDescent="0.2">
      <c r="A9" s="124" t="s">
        <v>439</v>
      </c>
      <c r="B9" s="125"/>
      <c r="C9" s="125"/>
      <c r="D9" s="125"/>
      <c r="E9" s="125"/>
      <c r="F9" s="125"/>
      <c r="G9" s="125"/>
    </row>
    <row r="10" spans="1:7" x14ac:dyDescent="0.2">
      <c r="A10" s="124" t="s">
        <v>441</v>
      </c>
      <c r="B10" s="125"/>
      <c r="C10" s="125"/>
      <c r="D10" s="125"/>
      <c r="E10" s="125"/>
      <c r="F10" s="125"/>
      <c r="G10" s="125"/>
    </row>
    <row r="11" spans="1:7" x14ac:dyDescent="0.2">
      <c r="A11" s="124" t="s">
        <v>442</v>
      </c>
      <c r="B11" s="125"/>
      <c r="C11" s="125"/>
      <c r="D11" s="125"/>
      <c r="E11" s="125"/>
      <c r="F11" s="125"/>
      <c r="G11" s="125"/>
    </row>
    <row r="12" spans="1:7" x14ac:dyDescent="0.2">
      <c r="A12" s="124" t="s">
        <v>443</v>
      </c>
      <c r="B12" s="125"/>
      <c r="C12" s="125"/>
      <c r="D12" s="125"/>
      <c r="E12" s="125"/>
      <c r="F12" s="125"/>
      <c r="G12" s="125"/>
    </row>
    <row r="13" spans="1:7" ht="45" customHeight="1" x14ac:dyDescent="0.2">
      <c r="A13" s="124" t="s">
        <v>444</v>
      </c>
      <c r="B13" s="125"/>
      <c r="C13" s="125"/>
      <c r="D13" s="125"/>
      <c r="E13" s="125"/>
      <c r="F13" s="125"/>
      <c r="G13" s="125"/>
    </row>
    <row r="14" spans="1:7" ht="24.75" customHeight="1" x14ac:dyDescent="0.2">
      <c r="A14" s="124" t="s">
        <v>445</v>
      </c>
      <c r="B14" s="125"/>
      <c r="C14" s="125"/>
      <c r="D14" s="125"/>
      <c r="E14" s="125"/>
      <c r="F14" s="125"/>
      <c r="G14" s="125"/>
    </row>
    <row r="15" spans="1:7" ht="28.5" customHeight="1" x14ac:dyDescent="0.2">
      <c r="A15" s="124" t="s">
        <v>446</v>
      </c>
      <c r="B15" s="125"/>
      <c r="C15" s="125"/>
      <c r="D15" s="125"/>
      <c r="E15" s="125"/>
      <c r="F15" s="125"/>
      <c r="G15" s="125"/>
    </row>
    <row r="16" spans="1:7" ht="24.75" customHeight="1" x14ac:dyDescent="0.2">
      <c r="A16" s="130" t="s">
        <v>447</v>
      </c>
      <c r="B16" s="133"/>
      <c r="C16" s="133"/>
      <c r="D16" s="134"/>
      <c r="E16" s="134"/>
      <c r="F16" s="134"/>
      <c r="G16" s="134"/>
    </row>
    <row r="17" spans="1:7" x14ac:dyDescent="0.2">
      <c r="A17" s="130" t="s">
        <v>448</v>
      </c>
      <c r="B17" s="133"/>
      <c r="C17" s="133"/>
      <c r="D17" s="134"/>
      <c r="E17" s="134"/>
      <c r="F17" s="134"/>
      <c r="G17" s="134"/>
    </row>
    <row r="18" spans="1:7" x14ac:dyDescent="0.2">
      <c r="A18" s="130" t="s">
        <v>449</v>
      </c>
      <c r="B18" s="133"/>
      <c r="C18" s="133"/>
      <c r="D18" s="134"/>
      <c r="E18" s="134"/>
      <c r="F18" s="134"/>
      <c r="G18" s="134"/>
    </row>
    <row r="19" spans="1:7" x14ac:dyDescent="0.2">
      <c r="A19" s="130" t="s">
        <v>450</v>
      </c>
      <c r="B19" s="133"/>
      <c r="C19" s="133"/>
      <c r="D19" s="134"/>
      <c r="E19" s="134"/>
      <c r="F19" s="134"/>
      <c r="G19" s="134"/>
    </row>
    <row r="20" spans="1:7" x14ac:dyDescent="0.2">
      <c r="A20" s="130" t="s">
        <v>451</v>
      </c>
      <c r="B20" s="133"/>
      <c r="C20" s="133"/>
      <c r="D20" s="134"/>
      <c r="E20" s="134"/>
      <c r="F20" s="134"/>
      <c r="G20" s="134"/>
    </row>
    <row r="21" spans="1:7" x14ac:dyDescent="0.2">
      <c r="A21" s="130" t="s">
        <v>452</v>
      </c>
      <c r="B21" s="133"/>
      <c r="C21" s="133"/>
      <c r="D21" s="134"/>
      <c r="E21" s="134"/>
      <c r="F21" s="134"/>
      <c r="G21" s="134"/>
    </row>
    <row r="22" spans="1:7" x14ac:dyDescent="0.2">
      <c r="A22" s="130" t="s">
        <v>453</v>
      </c>
      <c r="B22" s="133"/>
      <c r="C22" s="133"/>
      <c r="D22" s="134"/>
      <c r="E22" s="134"/>
      <c r="F22" s="134"/>
      <c r="G22" s="134"/>
    </row>
    <row r="23" spans="1:7" x14ac:dyDescent="0.2">
      <c r="A23" s="130" t="s">
        <v>454</v>
      </c>
      <c r="B23" s="133"/>
      <c r="C23" s="133"/>
      <c r="D23" s="134"/>
      <c r="E23" s="134"/>
      <c r="F23" s="134"/>
      <c r="G23" s="134"/>
    </row>
    <row r="24" spans="1:7" x14ac:dyDescent="0.2">
      <c r="A24" s="130" t="s">
        <v>455</v>
      </c>
      <c r="B24" s="133"/>
      <c r="C24" s="133"/>
      <c r="D24" s="134"/>
      <c r="E24" s="134"/>
      <c r="F24" s="134"/>
      <c r="G24" s="134"/>
    </row>
    <row r="25" spans="1:7" x14ac:dyDescent="0.2">
      <c r="A25" s="130" t="s">
        <v>456</v>
      </c>
      <c r="B25" s="133"/>
      <c r="C25" s="133"/>
      <c r="D25" s="134"/>
      <c r="E25" s="134"/>
      <c r="F25" s="134"/>
      <c r="G25" s="134"/>
    </row>
    <row r="26" spans="1:7" x14ac:dyDescent="0.2">
      <c r="A26" s="130" t="s">
        <v>457</v>
      </c>
      <c r="B26" s="133"/>
      <c r="C26" s="133"/>
      <c r="D26" s="134"/>
      <c r="E26" s="134"/>
      <c r="F26" s="134"/>
      <c r="G26" s="134"/>
    </row>
    <row r="27" spans="1:7" x14ac:dyDescent="0.2">
      <c r="A27" s="130" t="s">
        <v>458</v>
      </c>
      <c r="B27" s="133"/>
      <c r="C27" s="133"/>
      <c r="D27" s="134"/>
      <c r="E27" s="134"/>
      <c r="F27" s="134"/>
      <c r="G27" s="134"/>
    </row>
    <row r="28" spans="1:7" ht="40.5" x14ac:dyDescent="0.2">
      <c r="A28" s="126" t="s">
        <v>459</v>
      </c>
      <c r="B28" s="135"/>
      <c r="C28" s="135"/>
      <c r="D28" s="135"/>
      <c r="E28" s="135"/>
      <c r="F28" s="135"/>
      <c r="G28" s="135"/>
    </row>
    <row r="29" spans="1:7" ht="40.5" x14ac:dyDescent="0.2">
      <c r="A29" s="126" t="s">
        <v>460</v>
      </c>
      <c r="B29" s="135"/>
      <c r="C29" s="135"/>
      <c r="D29" s="135"/>
      <c r="E29" s="135"/>
      <c r="F29" s="135"/>
      <c r="G29" s="135"/>
    </row>
    <row r="30" spans="1:7" x14ac:dyDescent="0.2">
      <c r="A30" s="126" t="s">
        <v>461</v>
      </c>
      <c r="B30" s="135"/>
      <c r="C30" s="135"/>
      <c r="D30" s="135"/>
      <c r="E30" s="135"/>
      <c r="F30" s="135"/>
      <c r="G30" s="135"/>
    </row>
    <row r="31" spans="1:7" ht="24.75" customHeight="1" x14ac:dyDescent="0.2">
      <c r="A31" s="126" t="s">
        <v>462</v>
      </c>
      <c r="B31" s="135"/>
      <c r="C31" s="135"/>
      <c r="D31" s="135"/>
      <c r="E31" s="135"/>
      <c r="F31" s="135"/>
      <c r="G31" s="135"/>
    </row>
    <row r="32" spans="1:7" ht="45.75" customHeight="1" x14ac:dyDescent="0.2">
      <c r="A32" s="126" t="s">
        <v>464</v>
      </c>
      <c r="B32" s="135"/>
      <c r="C32" s="135"/>
      <c r="D32" s="135"/>
      <c r="E32" s="135"/>
      <c r="F32" s="135"/>
      <c r="G32" s="137"/>
    </row>
    <row r="33" spans="1:7" ht="24.75" customHeight="1" x14ac:dyDescent="0.2">
      <c r="A33" s="126" t="s">
        <v>463</v>
      </c>
      <c r="B33" s="135"/>
      <c r="C33" s="135"/>
      <c r="D33" s="135"/>
      <c r="E33" s="135"/>
      <c r="F33" s="135"/>
      <c r="G33" s="135"/>
    </row>
    <row r="34" spans="1:7" ht="24.75" customHeight="1" x14ac:dyDescent="0.2">
      <c r="A34" s="127" t="s">
        <v>489</v>
      </c>
      <c r="B34" s="136"/>
      <c r="C34" s="136"/>
      <c r="D34" s="136"/>
      <c r="E34" s="136"/>
      <c r="F34" s="136"/>
      <c r="G34" s="136"/>
    </row>
    <row r="35" spans="1:7" ht="24.75" customHeight="1" x14ac:dyDescent="0.2">
      <c r="A35" s="127" t="s">
        <v>490</v>
      </c>
      <c r="B35" s="136"/>
      <c r="C35" s="136"/>
      <c r="D35" s="136"/>
      <c r="E35" s="136"/>
      <c r="F35" s="136"/>
      <c r="G35" s="136"/>
    </row>
    <row r="36" spans="1:7" ht="25.5" customHeight="1" x14ac:dyDescent="0.2">
      <c r="A36" s="127" t="s">
        <v>465</v>
      </c>
      <c r="B36" s="136"/>
      <c r="C36" s="136"/>
      <c r="D36" s="136"/>
      <c r="E36" s="136"/>
      <c r="F36" s="136"/>
      <c r="G36" s="136"/>
    </row>
    <row r="37" spans="1:7" x14ac:dyDescent="0.2">
      <c r="A37" s="127" t="s">
        <v>466</v>
      </c>
      <c r="B37" s="136"/>
      <c r="C37" s="136"/>
      <c r="D37" s="136"/>
      <c r="E37" s="136"/>
      <c r="F37" s="136"/>
      <c r="G37" s="136"/>
    </row>
    <row r="38" spans="1:7" x14ac:dyDescent="0.2">
      <c r="A38" s="127" t="s">
        <v>467</v>
      </c>
      <c r="B38" s="136"/>
      <c r="C38" s="136"/>
      <c r="D38" s="136"/>
      <c r="E38" s="136"/>
      <c r="F38" s="136"/>
      <c r="G38" s="136"/>
    </row>
    <row r="39" spans="1:7" x14ac:dyDescent="0.2">
      <c r="A39" s="127" t="s">
        <v>468</v>
      </c>
      <c r="B39" s="136"/>
      <c r="C39" s="136"/>
      <c r="D39" s="136"/>
      <c r="E39" s="136"/>
      <c r="F39" s="136"/>
      <c r="G39" s="136"/>
    </row>
    <row r="40" spans="1:7" x14ac:dyDescent="0.2">
      <c r="A40" s="127" t="s">
        <v>469</v>
      </c>
      <c r="B40" s="136"/>
      <c r="C40" s="136"/>
      <c r="D40" s="136"/>
      <c r="E40" s="136"/>
      <c r="F40" s="136"/>
      <c r="G40" s="136"/>
    </row>
    <row r="41" spans="1:7" x14ac:dyDescent="0.2">
      <c r="A41" s="127" t="s">
        <v>470</v>
      </c>
      <c r="B41" s="136"/>
      <c r="C41" s="136"/>
      <c r="D41" s="136"/>
      <c r="E41" s="136"/>
      <c r="F41" s="136"/>
      <c r="G41" s="136"/>
    </row>
    <row r="42" spans="1:7" ht="45" customHeight="1" x14ac:dyDescent="0.2">
      <c r="A42" s="138" t="s">
        <v>471</v>
      </c>
      <c r="B42" s="136"/>
      <c r="C42" s="136"/>
      <c r="D42" s="136"/>
      <c r="E42" s="136"/>
      <c r="F42" s="136"/>
      <c r="G42" s="136"/>
    </row>
    <row r="43" spans="1:7" ht="27" customHeight="1" x14ac:dyDescent="0.2">
      <c r="A43" s="138" t="s">
        <v>472</v>
      </c>
      <c r="B43" s="136"/>
      <c r="C43" s="136"/>
      <c r="D43" s="136"/>
      <c r="E43" s="136"/>
      <c r="F43" s="136"/>
      <c r="G43" s="136"/>
    </row>
    <row r="44" spans="1:7" ht="25.5" customHeight="1" x14ac:dyDescent="0.2">
      <c r="A44" s="138" t="s">
        <v>473</v>
      </c>
      <c r="B44" s="136"/>
      <c r="C44" s="136"/>
      <c r="D44" s="136"/>
      <c r="E44" s="136"/>
      <c r="F44" s="136"/>
      <c r="G44" s="136"/>
    </row>
    <row r="45" spans="1:7" ht="25.5" customHeight="1" x14ac:dyDescent="0.2">
      <c r="A45" s="138" t="s">
        <v>474</v>
      </c>
      <c r="B45" s="136"/>
      <c r="C45" s="136"/>
      <c r="D45" s="136"/>
      <c r="E45" s="136"/>
      <c r="F45" s="136"/>
      <c r="G45" s="136"/>
    </row>
    <row r="46" spans="1:7" ht="25.5" customHeight="1" x14ac:dyDescent="0.2">
      <c r="A46" s="138" t="s">
        <v>475</v>
      </c>
      <c r="B46" s="136"/>
      <c r="C46" s="136"/>
      <c r="D46" s="136"/>
      <c r="E46" s="136"/>
      <c r="F46" s="136"/>
      <c r="G46" s="136"/>
    </row>
    <row r="47" spans="1:7" ht="24.75" customHeight="1" x14ac:dyDescent="0.2">
      <c r="A47" s="138" t="s">
        <v>476</v>
      </c>
      <c r="B47" s="136"/>
      <c r="C47" s="136"/>
      <c r="D47" s="136"/>
      <c r="E47" s="136"/>
      <c r="F47" s="136"/>
      <c r="G47" s="136"/>
    </row>
    <row r="48" spans="1:7" ht="24.75" customHeight="1" x14ac:dyDescent="0.2">
      <c r="A48" s="138" t="s">
        <v>477</v>
      </c>
      <c r="B48" s="136"/>
      <c r="C48" s="136"/>
      <c r="D48" s="136"/>
      <c r="E48" s="136"/>
      <c r="F48" s="136"/>
      <c r="G48" s="136"/>
    </row>
    <row r="49" spans="1:7" ht="24.75" customHeight="1" x14ac:dyDescent="0.2">
      <c r="A49" s="138" t="s">
        <v>478</v>
      </c>
      <c r="B49" s="136"/>
      <c r="C49" s="136"/>
      <c r="D49" s="136"/>
      <c r="E49" s="136"/>
      <c r="F49" s="136"/>
      <c r="G49" s="136"/>
    </row>
    <row r="50" spans="1:7" ht="24.75" customHeight="1" x14ac:dyDescent="0.2">
      <c r="A50" s="138" t="s">
        <v>479</v>
      </c>
      <c r="B50" s="136"/>
      <c r="C50" s="136"/>
      <c r="D50" s="136"/>
      <c r="E50" s="136"/>
      <c r="F50" s="136"/>
      <c r="G50" s="136"/>
    </row>
    <row r="51" spans="1:7" ht="24.75" customHeight="1" x14ac:dyDescent="0.2">
      <c r="A51" s="138" t="s">
        <v>480</v>
      </c>
      <c r="B51" s="136"/>
      <c r="C51" s="136"/>
      <c r="D51" s="136"/>
      <c r="E51" s="136"/>
      <c r="F51" s="136"/>
      <c r="G51" s="136"/>
    </row>
    <row r="52" spans="1:7" x14ac:dyDescent="0.2">
      <c r="A52" s="128" t="s">
        <v>43</v>
      </c>
      <c r="B52" s="129">
        <f t="shared" ref="B52:G52" si="0">SUM(B5:B34)</f>
        <v>0</v>
      </c>
      <c r="C52" s="129">
        <f t="shared" si="0"/>
        <v>0</v>
      </c>
      <c r="D52" s="129">
        <f>SUM(D5:D51)</f>
        <v>0</v>
      </c>
      <c r="E52" s="129">
        <f t="shared" si="0"/>
        <v>0</v>
      </c>
      <c r="F52" s="129">
        <f t="shared" si="0"/>
        <v>0</v>
      </c>
      <c r="G52" s="129">
        <f t="shared" si="0"/>
        <v>0</v>
      </c>
    </row>
  </sheetData>
  <mergeCells count="2">
    <mergeCell ref="A3:A4"/>
    <mergeCell ref="B3:G3"/>
  </mergeCells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H20"/>
  <sheetViews>
    <sheetView zoomScale="80" zoomScaleNormal="80" workbookViewId="0">
      <selection activeCell="G15" sqref="G15"/>
    </sheetView>
  </sheetViews>
  <sheetFormatPr defaultColWidth="9" defaultRowHeight="20.25" x14ac:dyDescent="0.3"/>
  <cols>
    <col min="1" max="1" width="40.375" style="33" customWidth="1"/>
    <col min="2" max="2" width="14.625" style="33" customWidth="1"/>
    <col min="3" max="3" width="2.25" style="33" customWidth="1"/>
    <col min="4" max="4" width="49.125" style="33" customWidth="1"/>
    <col min="5" max="5" width="13.625" style="33" customWidth="1"/>
    <col min="6" max="6" width="2.25" style="33" customWidth="1"/>
    <col min="7" max="7" width="43.875" style="33" customWidth="1"/>
    <col min="8" max="10" width="13" style="33" customWidth="1"/>
    <col min="11" max="16384" width="9" style="33"/>
  </cols>
  <sheetData>
    <row r="1" spans="1:8" x14ac:dyDescent="0.3">
      <c r="A1" s="396" t="s">
        <v>423</v>
      </c>
      <c r="B1" s="396"/>
      <c r="C1" s="396"/>
      <c r="D1" s="396"/>
      <c r="E1" s="396"/>
    </row>
    <row r="2" spans="1:8" x14ac:dyDescent="0.3">
      <c r="A2" s="396" t="s">
        <v>49</v>
      </c>
      <c r="B2" s="396"/>
      <c r="C2" s="396"/>
      <c r="D2" s="396"/>
      <c r="E2" s="396"/>
    </row>
    <row r="3" spans="1:8" x14ac:dyDescent="0.3">
      <c r="A3" s="397" t="s">
        <v>52</v>
      </c>
      <c r="B3" s="397"/>
      <c r="C3" s="397"/>
      <c r="D3" s="397"/>
      <c r="E3" s="397"/>
    </row>
    <row r="4" spans="1:8" x14ac:dyDescent="0.3">
      <c r="A4" s="39"/>
    </row>
    <row r="5" spans="1:8" x14ac:dyDescent="0.3">
      <c r="A5" s="391" t="s">
        <v>50</v>
      </c>
      <c r="B5" s="88" t="s">
        <v>42</v>
      </c>
      <c r="C5" s="123"/>
      <c r="D5" s="391" t="s">
        <v>50</v>
      </c>
      <c r="E5" s="88" t="s">
        <v>42</v>
      </c>
      <c r="F5" s="123"/>
      <c r="G5" s="391" t="s">
        <v>50</v>
      </c>
      <c r="H5" s="88" t="s">
        <v>42</v>
      </c>
    </row>
    <row r="6" spans="1:8" x14ac:dyDescent="0.3">
      <c r="A6" s="392"/>
      <c r="B6" s="88" t="s">
        <v>417</v>
      </c>
      <c r="C6" s="123"/>
      <c r="D6" s="392"/>
      <c r="E6" s="88" t="s">
        <v>417</v>
      </c>
      <c r="F6" s="123"/>
      <c r="G6" s="392"/>
      <c r="H6" s="88" t="s">
        <v>417</v>
      </c>
    </row>
    <row r="7" spans="1:8" ht="39.75" customHeight="1" x14ac:dyDescent="0.3">
      <c r="A7" s="96" t="s">
        <v>215</v>
      </c>
      <c r="B7" s="97"/>
      <c r="D7" s="107" t="s">
        <v>217</v>
      </c>
      <c r="E7" s="108"/>
      <c r="G7" s="96" t="s">
        <v>228</v>
      </c>
      <c r="H7" s="97"/>
    </row>
    <row r="8" spans="1:8" ht="43.5" customHeight="1" x14ac:dyDescent="0.3">
      <c r="A8" s="112" t="s">
        <v>216</v>
      </c>
      <c r="B8" s="98"/>
      <c r="D8" s="112" t="s">
        <v>220</v>
      </c>
      <c r="E8" s="109"/>
      <c r="G8" s="112" t="s">
        <v>302</v>
      </c>
      <c r="H8" s="98"/>
    </row>
    <row r="9" spans="1:8" ht="50.25" customHeight="1" x14ac:dyDescent="0.3">
      <c r="A9" s="113" t="s">
        <v>298</v>
      </c>
      <c r="B9" s="99"/>
      <c r="C9" s="114"/>
      <c r="D9" s="113" t="s">
        <v>372</v>
      </c>
      <c r="E9" s="99"/>
      <c r="F9" s="114"/>
      <c r="G9" s="113" t="s">
        <v>231</v>
      </c>
      <c r="H9" s="99"/>
    </row>
    <row r="10" spans="1:8" ht="48" customHeight="1" x14ac:dyDescent="0.3">
      <c r="A10" s="115" t="s">
        <v>178</v>
      </c>
      <c r="B10" s="100"/>
      <c r="C10" s="114"/>
      <c r="D10" s="115" t="s">
        <v>303</v>
      </c>
      <c r="E10" s="100"/>
      <c r="F10" s="114"/>
      <c r="G10" s="116" t="s">
        <v>421</v>
      </c>
      <c r="H10" s="105"/>
    </row>
    <row r="11" spans="1:8" ht="46.5" customHeight="1" x14ac:dyDescent="0.3">
      <c r="A11" s="117" t="s">
        <v>300</v>
      </c>
      <c r="B11" s="101"/>
      <c r="C11" s="114"/>
      <c r="D11" s="117" t="s">
        <v>290</v>
      </c>
      <c r="E11" s="101"/>
      <c r="F11" s="114"/>
      <c r="G11" s="118" t="s">
        <v>301</v>
      </c>
      <c r="H11" s="97"/>
    </row>
    <row r="12" spans="1:8" ht="24.75" customHeight="1" x14ac:dyDescent="0.3">
      <c r="A12" s="119" t="s">
        <v>230</v>
      </c>
      <c r="B12" s="102"/>
      <c r="D12" s="110" t="s">
        <v>420</v>
      </c>
      <c r="E12" s="111">
        <f>SUM(E7:E11)</f>
        <v>0</v>
      </c>
      <c r="G12" s="35" t="s">
        <v>422</v>
      </c>
      <c r="H12" s="105">
        <f>SUM(H11:H11)</f>
        <v>0</v>
      </c>
    </row>
    <row r="13" spans="1:8" ht="47.25" customHeight="1" x14ac:dyDescent="0.3">
      <c r="A13" s="120" t="s">
        <v>286</v>
      </c>
      <c r="B13" s="103"/>
    </row>
    <row r="14" spans="1:8" ht="24" customHeight="1" x14ac:dyDescent="0.3">
      <c r="A14" s="121" t="s">
        <v>288</v>
      </c>
      <c r="B14" s="104"/>
    </row>
    <row r="15" spans="1:8" ht="24" customHeight="1" x14ac:dyDescent="0.3">
      <c r="A15" s="122" t="s">
        <v>289</v>
      </c>
      <c r="B15" s="106"/>
    </row>
    <row r="16" spans="1:8" x14ac:dyDescent="0.3">
      <c r="A16" s="116" t="s">
        <v>419</v>
      </c>
      <c r="B16" s="105">
        <f>SUM(B7:B15)</f>
        <v>0</v>
      </c>
    </row>
    <row r="20" ht="42" customHeight="1" x14ac:dyDescent="0.3"/>
  </sheetData>
  <mergeCells count="6">
    <mergeCell ref="A5:A6"/>
    <mergeCell ref="D5:D6"/>
    <mergeCell ref="G5:G6"/>
    <mergeCell ref="A1:E1"/>
    <mergeCell ref="A2:E2"/>
    <mergeCell ref="A3:E3"/>
  </mergeCells>
  <pageMargins left="0.25" right="0.25" top="0.75" bottom="0.75" header="0.3" footer="0.3"/>
  <pageSetup paperSize="9" scale="9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7</vt:i4>
      </vt:variant>
      <vt:variant>
        <vt:lpstr>ช่วงที่มีชื่อ</vt:lpstr>
      </vt:variant>
      <vt:variant>
        <vt:i4>7</vt:i4>
      </vt:variant>
    </vt:vector>
  </HeadingPairs>
  <TitlesOfParts>
    <vt:vector size="14" baseType="lpstr">
      <vt:lpstr>ประเด็นยุทธศาสตร์ที่ 1</vt:lpstr>
      <vt:lpstr>ประเด็นยุทธศาสตร์ที่ 2</vt:lpstr>
      <vt:lpstr>ประเด็นยุทธศาสตร์ที่ 3</vt:lpstr>
      <vt:lpstr>ประเด็นยุทธศาสตร์ที่ 4</vt:lpstr>
      <vt:lpstr>งบตามยุทธ</vt:lpstr>
      <vt:lpstr>งบประมาณรพ.</vt:lpstr>
      <vt:lpstr>งบประมาณรพ.สต.</vt:lpstr>
      <vt:lpstr>'ประเด็นยุทธศาสตร์ที่ 1'!Print_Area</vt:lpstr>
      <vt:lpstr>'ประเด็นยุทธศาสตร์ที่ 2'!Print_Area</vt:lpstr>
      <vt:lpstr>'ประเด็นยุทธศาสตร์ที่ 4'!Print_Area</vt:lpstr>
      <vt:lpstr>'ประเด็นยุทธศาสตร์ที่ 1'!Print_Titles</vt:lpstr>
      <vt:lpstr>'ประเด็นยุทธศาสตร์ที่ 2'!Print_Titles</vt:lpstr>
      <vt:lpstr>'ประเด็นยุทธศาสตร์ที่ 3'!Print_Titles</vt:lpstr>
      <vt:lpstr>'ประเด็นยุทธศาสตร์ที่ 4'!Print_Titles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phue</dc:creator>
  <cp:lastModifiedBy>KKD Windows7 V.11_x64</cp:lastModifiedBy>
  <cp:lastPrinted>2019-09-17T17:00:30Z</cp:lastPrinted>
  <dcterms:created xsi:type="dcterms:W3CDTF">2016-09-29T08:42:57Z</dcterms:created>
  <dcterms:modified xsi:type="dcterms:W3CDTF">2019-10-16T03:01:15Z</dcterms:modified>
</cp:coreProperties>
</file>